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Додаток 3 економіка" sheetId="1" r:id="rId4"/>
  </sheets>
  <definedNames/>
  <calcPr/>
  <extLst>
    <ext uri="GoogleSheetsCustomDataVersion1">
      <go:sheetsCustomData xmlns:go="http://customooxmlschemas.google.com/" r:id="rId5" roundtripDataSignature="AMtx7miRE24qf9FPNbbKZz63ZJcP7mGnAw=="/>
    </ext>
  </extLst>
</workbook>
</file>

<file path=xl/sharedStrings.xml><?xml version="1.0" encoding="utf-8"?>
<sst xmlns="http://schemas.openxmlformats.org/spreadsheetml/2006/main" count="101" uniqueCount="69">
  <si>
    <t>Додаток 3</t>
  </si>
  <si>
    <t xml:space="preserve">до рішення Сквирської міської ради </t>
  </si>
  <si>
    <t>від 12 липня 2022 року №01-23-VІІІ</t>
  </si>
  <si>
    <t>"Про виконання бюджету Сквирської міської територіальної громади за І півріччя 2022 року"</t>
  </si>
  <si>
    <t xml:space="preserve">Виконання видаткової частини бюджету Сквирської міської територіальної громади за І півріччя 2022 року за економічною структурою                                        </t>
  </si>
  <si>
    <t>(грн.)</t>
  </si>
  <si>
    <t>ЗАГАЛЬНИЙ ФОНД</t>
  </si>
  <si>
    <t>Затверджено на рік</t>
  </si>
  <si>
    <t>Затверджено з урахуванням внесених змін</t>
  </si>
  <si>
    <t>Фактичне виконання</t>
  </si>
  <si>
    <t>Виконання (%)</t>
  </si>
  <si>
    <t>КЕКВ</t>
  </si>
  <si>
    <t>Найменування показника</t>
  </si>
  <si>
    <t>Затверджено розписом на 2022 рік</t>
  </si>
  <si>
    <t>Затверджено розписом на 2022 рік з урахуванням внесених змін</t>
  </si>
  <si>
    <t>Затверджено розписом на І півріччя  2022 року з урахування внесених змін</t>
  </si>
  <si>
    <t>Виконано за звітний період</t>
  </si>
  <si>
    <t>до затвердженого плану на рік</t>
  </si>
  <si>
    <t>до уточненого плану на рік</t>
  </si>
  <si>
    <t>Затверджено розписом на рік</t>
  </si>
  <si>
    <t>Затверджено розписом на рік з урахуванням внесених змін</t>
  </si>
  <si>
    <t>Виконано</t>
  </si>
  <si>
    <t>затверджено розписом на 2022 рік з урахування внесених змін</t>
  </si>
  <si>
    <t>затверджено розписом на  І півріччя 2022 року з урахування внесених змін</t>
  </si>
  <si>
    <t>до затвердженого розпису на рік</t>
  </si>
  <si>
    <t>до уточненого розпису на рік</t>
  </si>
  <si>
    <t>ПОТОЧНІ ВИДАТКИ</t>
  </si>
  <si>
    <t>Оплата праці і нарахування на заробітну плату</t>
  </si>
  <si>
    <t>Заробітна плата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</si>
  <si>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</si>
  <si>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</si>
  <si>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</si>
  <si>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</si>
  <si>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</si>
  <si>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Оплата послуг (крім комунальних) </t>
  </si>
  <si>
    <t>Видатки на відрядження</t>
  </si>
  <si>
    <t xml:space="preserve">Оплата комунальних послуг та енергоносіїв </t>
  </si>
  <si>
    <t>Оплата теплопостачання</t>
  </si>
  <si>
    <t>Оплата водопостачання і водовідведення</t>
  </si>
  <si>
    <t>Оплата електроенергії</t>
  </si>
  <si>
    <t>Оплата природного газу</t>
  </si>
  <si>
    <t>Оплата інших енергоносіїв </t>
  </si>
  <si>
    <t>Оплата енергосервісу</t>
  </si>
  <si>
    <t xml:space="preserve">Дослідження і розробки, окремі заходи розвитку по реалізації державних (регіональних) програм </t>
  </si>
  <si>
    <t>Окремі заходи по реалізації державних (регіональних) програм, не віднесені до заходів розвитку</t>
  </si>
  <si>
    <t>Поточні трансферти</t>
  </si>
  <si>
    <t>Субсидії та поточні трансферти підприємствам (установам, організаціям) </t>
  </si>
  <si>
    <t>Поточні трансферти органам державного управління інших рівнів 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</si>
  <si>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</si>
  <si>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</si>
  <si>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</si>
  <si>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</si>
  <si>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</si>
  <si>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</si>
  <si>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</si>
  <si>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Капітальні трансферти підприємствам (установам,організаціям)</t>
  </si>
  <si>
    <t>Капітальні трансферти органам державного управління інших рівнів</t>
  </si>
  <si>
    <t>Нерозподілені видатки</t>
  </si>
  <si>
    <t xml:space="preserve">Разом видатків загального фонду </t>
  </si>
  <si>
    <t>СПЕЦІАЛЬНИЙ ФОНД</t>
  </si>
  <si>
    <t>КАПІТАЛЬНІ ВИДАТКИ</t>
  </si>
  <si>
    <t>Придбання обладнання і предметів довгострокового користування</t>
  </si>
  <si>
    <t>Капітальне будівництво (придбання) інших об"єктів</t>
  </si>
  <si>
    <t>Капітальний ремонт інших об"єктів</t>
  </si>
  <si>
    <t>Реконструкція та реставрація інших об"єктів</t>
  </si>
  <si>
    <t>Капітальні трансфери підприємствам (установам, організаціям)</t>
  </si>
  <si>
    <t xml:space="preserve">Разом видатків спеціального фонду </t>
  </si>
  <si>
    <t>МІСЬКА ГОЛОВА</t>
  </si>
  <si>
    <t>Валентина ЛЕВІЦЬКА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</si>
</sst>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"/>
    <numFmt numFmtId="165" formatCode="0.0"/>
  </numFmts>
  <fonts count="31">
    <font>
      <sz val="10.0"/>
      <color rgb="FF000000"/>
      <name val="Arimo"/>
      <scheme val="minor"/>
    </font>
    <font>
      <sz val="10.0"/>
      <color theme="1"/>
      <name val="Arimo"/>
    </font>
    <font>
      <sz val="10.0"/>
      <color rgb="FF0000FF"/>
      <name val="Arimo"/>
    </font>
    <font>
      <sz val="14.0"/>
      <color theme="1"/>
      <name val="Times New Roman"/>
    </font>
    <font>
      <b/>
      <sz val="14.0"/>
      <color theme="1"/>
      <name val="Times New Roman"/>
    </font>
    <font>
      <b/>
      <sz val="16.0"/>
      <color theme="1"/>
      <name val="Times New Roman"/>
    </font>
    <font>
      <sz val="16.0"/>
      <color theme="1"/>
      <name val="Times New Roman"/>
    </font>
    <font>
      <sz val="16.0"/>
      <color rgb="FF0000FF"/>
      <name val="Times New Roman"/>
    </font>
    <font>
      <b/>
      <u/>
      <sz val="16.0"/>
      <color theme="1"/>
      <name val="Times New Roman"/>
    </font>
    <font/>
    <font>
      <b/>
      <sz val="12.0"/>
      <color rgb="FF0000FF"/>
      <name val="Times New Roman"/>
    </font>
    <font>
      <b/>
      <sz val="12.0"/>
      <color theme="1"/>
      <name val="Times New Roman"/>
    </font>
    <font>
      <b/>
      <sz val="14.0"/>
      <color rgb="FF0000FF"/>
      <name val="Times New Roman"/>
    </font>
    <font>
      <sz val="14.0"/>
      <color rgb="FF0000FF"/>
      <name val="Times New Roman"/>
    </font>
    <font>
      <b/>
      <sz val="12.0"/>
      <color theme="1"/>
      <name val="Arimo"/>
    </font>
    <font>
      <b/>
      <i/>
      <sz val="12.0"/>
      <color theme="1"/>
      <name val="Times New Roman"/>
    </font>
    <font>
      <i/>
      <sz val="10.0"/>
      <color theme="1"/>
      <name val="Arimo"/>
    </font>
    <font>
      <i/>
      <sz val="14.0"/>
      <color rgb="FF0000FF"/>
      <name val="Times New Roman"/>
    </font>
    <font>
      <i/>
      <sz val="14.0"/>
      <color theme="1"/>
      <name val="Times New Roman"/>
    </font>
    <font>
      <b/>
      <i/>
      <sz val="14.0"/>
      <color rgb="FF0000FF"/>
      <name val="Times New Roman"/>
    </font>
    <font>
      <b/>
      <i/>
      <sz val="14.0"/>
      <color theme="1"/>
      <name val="Times New Roman"/>
    </font>
    <font>
      <sz val="12.0"/>
      <color theme="1"/>
      <name val="Arimo"/>
    </font>
    <font>
      <sz val="12.0"/>
      <color rgb="FF0000FF"/>
      <name val="Times New Roman"/>
    </font>
    <font>
      <sz val="12.0"/>
      <color theme="1"/>
      <name val="Times New Roman"/>
    </font>
    <font>
      <i/>
      <sz val="12.0"/>
      <color theme="1"/>
      <name val="Arimo"/>
    </font>
    <font>
      <i/>
      <sz val="12.0"/>
      <color rgb="FF0000FF"/>
      <name val="Times New Roman"/>
    </font>
    <font>
      <i/>
      <sz val="12.0"/>
      <color theme="1"/>
      <name val="Times New Roman"/>
    </font>
    <font>
      <b/>
      <i/>
      <sz val="12.0"/>
      <color rgb="FF0000FF"/>
      <name val="Times New Roman"/>
    </font>
    <font>
      <b/>
      <i/>
      <sz val="12.0"/>
      <color theme="1"/>
      <name val="Arimo"/>
    </font>
    <font>
      <b/>
      <sz val="10.0"/>
      <color theme="1"/>
      <name val="Arimo"/>
    </font>
    <font>
      <b/>
      <sz val="18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</border>
    <border>
      <left/>
      <right/>
      <top/>
      <bottom/>
    </border>
  </borders>
  <cellStyleXfs count="1">
    <xf borderId="0" fillId="0" fontId="0" numFmtId="0" applyAlignment="1" applyFont="1"/>
  </cellStyleXfs>
  <cellXfs count="13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2" numFmtId="164" xfId="0" applyAlignment="1" applyFont="1" applyNumberForma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  <xf borderId="0" fillId="0" fontId="3" numFmtId="0" xfId="0" applyAlignment="1" applyFont="1">
      <alignment shrinkToFit="0" vertical="bottom" wrapText="0"/>
    </xf>
    <xf borderId="0" fillId="0" fontId="3" numFmtId="0" xfId="0" applyAlignment="1" applyFont="1">
      <alignment horizontal="center" shrinkToFit="0" vertical="bottom" wrapText="0"/>
    </xf>
    <xf borderId="0" fillId="0" fontId="3" numFmtId="0" xfId="0" applyAlignment="1" applyFont="1">
      <alignment horizontal="right" shrinkToFit="0" vertical="bottom" wrapText="0"/>
    </xf>
    <xf borderId="0" fillId="0" fontId="3" numFmtId="0" xfId="0" applyAlignment="1" applyFont="1">
      <alignment horizontal="right" shrinkToFit="0" vertical="bottom" wrapText="1"/>
    </xf>
    <xf borderId="0" fillId="0" fontId="4" numFmtId="0" xfId="0" applyAlignment="1" applyFont="1">
      <alignment horizontal="center" shrinkToFit="0" vertical="bottom" wrapText="0"/>
    </xf>
    <xf borderId="0" fillId="0" fontId="5" numFmtId="0" xfId="0" applyAlignment="1" applyFont="1">
      <alignment horizontal="center" shrinkToFit="0" vertical="bottom" wrapText="1"/>
    </xf>
    <xf borderId="0" fillId="0" fontId="6" numFmtId="0" xfId="0" applyAlignment="1" applyFont="1">
      <alignment shrinkToFit="0" vertical="bottom" wrapText="0"/>
    </xf>
    <xf borderId="0" fillId="0" fontId="6" numFmtId="0" xfId="0" applyAlignment="1" applyFont="1">
      <alignment horizontal="center" shrinkToFit="0" vertical="bottom" wrapText="0"/>
    </xf>
    <xf borderId="0" fillId="0" fontId="7" numFmtId="164" xfId="0" applyAlignment="1" applyFont="1" applyNumberFormat="1">
      <alignment shrinkToFit="0" vertical="bottom" wrapText="0"/>
    </xf>
    <xf borderId="0" fillId="0" fontId="6" numFmtId="164" xfId="0" applyAlignment="1" applyFont="1" applyNumberFormat="1">
      <alignment shrinkToFit="0" vertical="bottom" wrapText="0"/>
    </xf>
    <xf borderId="0" fillId="0" fontId="6" numFmtId="0" xfId="0" applyAlignment="1" applyFont="1">
      <alignment horizontal="right" shrinkToFit="0" vertical="bottom" wrapText="0"/>
    </xf>
    <xf borderId="1" fillId="0" fontId="8" numFmtId="0" xfId="0" applyAlignment="1" applyBorder="1" applyFont="1">
      <alignment horizontal="center" shrinkToFit="0" vertical="top" wrapText="1"/>
    </xf>
    <xf borderId="2" fillId="0" fontId="9" numFmtId="0" xfId="0" applyBorder="1" applyFont="1"/>
    <xf borderId="3" fillId="0" fontId="9" numFmtId="0" xfId="0" applyBorder="1" applyFont="1"/>
    <xf borderId="4" fillId="0" fontId="10" numFmtId="0" xfId="0" applyAlignment="1" applyBorder="1" applyFont="1">
      <alignment horizontal="center" shrinkToFit="0" vertical="center" wrapText="1"/>
    </xf>
    <xf borderId="4" fillId="0" fontId="11" numFmtId="0" xfId="0" applyAlignment="1" applyBorder="1" applyFont="1">
      <alignment horizontal="center" shrinkToFit="0" vertical="center" wrapText="1"/>
    </xf>
    <xf borderId="1" fillId="0" fontId="11" numFmtId="0" xfId="0" applyAlignment="1" applyBorder="1" applyFont="1">
      <alignment horizontal="center" shrinkToFit="0" vertical="center" wrapText="1"/>
    </xf>
    <xf borderId="5" fillId="0" fontId="12" numFmtId="164" xfId="0" applyAlignment="1" applyBorder="1" applyFont="1" applyNumberFormat="1">
      <alignment horizontal="center" shrinkToFit="0" vertical="center" wrapText="0"/>
    </xf>
    <xf borderId="5" fillId="2" fontId="4" numFmtId="164" xfId="0" applyAlignment="1" applyBorder="1" applyFill="1" applyFont="1" applyNumberFormat="1">
      <alignment horizontal="center" shrinkToFit="0" vertical="center" wrapText="0"/>
    </xf>
    <xf borderId="5" fillId="0" fontId="4" numFmtId="164" xfId="0" applyAlignment="1" applyBorder="1" applyFont="1" applyNumberFormat="1">
      <alignment horizontal="center"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4" fillId="0" fontId="5" numFmtId="164" xfId="0" applyAlignment="1" applyBorder="1" applyFont="1" applyNumberFormat="1">
      <alignment horizontal="center" shrinkToFit="0" vertical="center" wrapText="1"/>
    </xf>
    <xf borderId="1" fillId="0" fontId="5" numFmtId="0" xfId="0" applyAlignment="1" applyBorder="1" applyFont="1">
      <alignment horizontal="center" shrinkToFit="0" vertical="center" wrapText="1"/>
    </xf>
    <xf borderId="6" fillId="0" fontId="9" numFmtId="0" xfId="0" applyBorder="1" applyFont="1"/>
    <xf borderId="5" fillId="0" fontId="11" numFmtId="0" xfId="0" applyAlignment="1" applyBorder="1" applyFont="1">
      <alignment horizontal="center" shrinkToFit="0" vertical="center" wrapText="1"/>
    </xf>
    <xf borderId="4" fillId="0" fontId="11" numFmtId="164" xfId="0" applyAlignment="1" applyBorder="1" applyFont="1" applyNumberFormat="1">
      <alignment horizontal="center" shrinkToFit="0" vertical="center" wrapText="1"/>
    </xf>
    <xf borderId="5" fillId="0" fontId="5" numFmtId="0" xfId="0" applyAlignment="1" applyBorder="1" applyFont="1">
      <alignment horizontal="center" shrinkToFit="0" vertical="center" wrapText="1"/>
    </xf>
    <xf borderId="5" fillId="0" fontId="12" numFmtId="0" xfId="0" applyAlignment="1" applyBorder="1" applyFont="1">
      <alignment horizontal="center" shrinkToFit="0" vertical="top" wrapText="1"/>
    </xf>
    <xf borderId="5" fillId="0" fontId="4" numFmtId="0" xfId="0" applyAlignment="1" applyBorder="1" applyFont="1">
      <alignment horizontal="center" shrinkToFit="0" vertical="top" wrapText="1"/>
    </xf>
    <xf borderId="5" fillId="0" fontId="5" numFmtId="0" xfId="0" applyAlignment="1" applyBorder="1" applyFont="1">
      <alignment horizontal="center" shrinkToFit="0" vertical="top" wrapText="1"/>
    </xf>
    <xf borderId="5" fillId="0" fontId="5" numFmtId="1" xfId="0" applyAlignment="1" applyBorder="1" applyFont="1" applyNumberFormat="1">
      <alignment horizontal="center" shrinkToFit="0" vertical="top" wrapText="1"/>
    </xf>
    <xf borderId="5" fillId="0" fontId="13" numFmtId="164" xfId="0" applyAlignment="1" applyBorder="1" applyFont="1" applyNumberFormat="1">
      <alignment horizontal="center" shrinkToFit="0" vertical="center" wrapText="1"/>
    </xf>
    <xf borderId="5" fillId="2" fontId="3" numFmtId="164" xfId="0" applyAlignment="1" applyBorder="1" applyFont="1" applyNumberFormat="1">
      <alignment horizontal="center" shrinkToFit="0" vertical="center" wrapText="1"/>
    </xf>
    <xf borderId="5" fillId="0" fontId="3" numFmtId="164" xfId="0" applyAlignment="1" applyBorder="1" applyFont="1" applyNumberFormat="1">
      <alignment horizontal="center" shrinkToFit="0" vertical="center" wrapText="1"/>
    </xf>
    <xf borderId="5" fillId="0" fontId="4" numFmtId="1" xfId="0" applyAlignment="1" applyBorder="1" applyFont="1" applyNumberFormat="1">
      <alignment horizontal="center" shrinkToFit="0" vertical="top" wrapText="1"/>
    </xf>
    <xf borderId="1" fillId="0" fontId="5" numFmtId="0" xfId="0" applyAlignment="1" applyBorder="1" applyFont="1">
      <alignment horizontal="center" shrinkToFit="0" vertical="top" wrapText="1"/>
    </xf>
    <xf borderId="5" fillId="0" fontId="4" numFmtId="4" xfId="0" applyAlignment="1" applyBorder="1" applyFont="1" applyNumberFormat="1">
      <alignment horizontal="center" shrinkToFit="0" vertical="center" wrapText="1"/>
    </xf>
    <xf borderId="0" fillId="0" fontId="14" numFmtId="0" xfId="0" applyAlignment="1" applyFont="1">
      <alignment shrinkToFit="0" vertical="bottom" wrapText="0"/>
    </xf>
    <xf borderId="5" fillId="0" fontId="10" numFmtId="164" xfId="0" applyAlignment="1" applyBorder="1" applyFont="1" applyNumberFormat="1">
      <alignment horizontal="center" shrinkToFit="0" vertical="center" wrapText="1"/>
    </xf>
    <xf borderId="5" fillId="2" fontId="11" numFmtId="164" xfId="0" applyAlignment="1" applyBorder="1" applyFont="1" applyNumberFormat="1">
      <alignment horizontal="center" shrinkToFit="0" vertical="center" wrapText="1"/>
    </xf>
    <xf borderId="5" fillId="0" fontId="11" numFmtId="164" xfId="0" applyAlignment="1" applyBorder="1" applyFont="1" applyNumberFormat="1">
      <alignment horizontal="center" shrinkToFit="0" vertical="center" wrapText="1"/>
    </xf>
    <xf borderId="5" fillId="0" fontId="10" numFmtId="164" xfId="0" applyAlignment="1" applyBorder="1" applyFont="1" applyNumberFormat="1">
      <alignment horizontal="center" shrinkToFit="0" vertical="center" wrapText="0"/>
    </xf>
    <xf borderId="5" fillId="2" fontId="11" numFmtId="164" xfId="0" applyAlignment="1" applyBorder="1" applyFont="1" applyNumberFormat="1">
      <alignment horizontal="center" shrinkToFit="0" vertical="center" wrapText="0"/>
    </xf>
    <xf borderId="5" fillId="0" fontId="11" numFmtId="4" xfId="0" applyAlignment="1" applyBorder="1" applyFont="1" applyNumberFormat="1">
      <alignment horizontal="center" shrinkToFit="0" vertical="center" wrapText="1"/>
    </xf>
    <xf borderId="5" fillId="0" fontId="15" numFmtId="164" xfId="0" applyAlignment="1" applyBorder="1" applyFont="1" applyNumberFormat="1">
      <alignment horizontal="center" shrinkToFit="0" vertical="center" wrapText="1"/>
    </xf>
    <xf borderId="5" fillId="0" fontId="4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shrinkToFit="0" vertical="center" wrapText="1"/>
    </xf>
    <xf borderId="5" fillId="0" fontId="3" numFmtId="0" xfId="0" applyAlignment="1" applyBorder="1" applyFont="1">
      <alignment horizontal="center" shrinkToFit="0" vertical="top" wrapText="1"/>
    </xf>
    <xf borderId="5" fillId="0" fontId="3" numFmtId="0" xfId="0" applyAlignment="1" applyBorder="1" applyFont="1">
      <alignment horizontal="left" shrinkToFit="0" vertical="top" wrapText="1"/>
    </xf>
    <xf borderId="5" fillId="0" fontId="3" numFmtId="4" xfId="0" applyAlignment="1" applyBorder="1" applyFont="1" applyNumberFormat="1">
      <alignment horizontal="center" shrinkToFit="0" vertical="center" wrapText="1"/>
    </xf>
    <xf borderId="5" fillId="2" fontId="3" numFmtId="4" xfId="0" applyAlignment="1" applyBorder="1" applyFont="1" applyNumberFormat="1">
      <alignment horizontal="center" shrinkToFit="0" vertical="center" wrapText="1"/>
    </xf>
    <xf borderId="0" fillId="0" fontId="16" numFmtId="0" xfId="0" applyAlignment="1" applyFont="1">
      <alignment shrinkToFit="0" vertical="bottom" wrapText="0"/>
    </xf>
    <xf borderId="5" fillId="0" fontId="17" numFmtId="164" xfId="0" applyAlignment="1" applyBorder="1" applyFont="1" applyNumberFormat="1">
      <alignment horizontal="center" shrinkToFit="0" vertical="center" wrapText="1"/>
    </xf>
    <xf borderId="5" fillId="2" fontId="18" numFmtId="4" xfId="0" applyAlignment="1" applyBorder="1" applyFont="1" applyNumberFormat="1">
      <alignment horizontal="center" shrinkToFit="0" vertical="center" wrapText="1"/>
    </xf>
    <xf borderId="5" fillId="0" fontId="18" numFmtId="164" xfId="0" applyAlignment="1" applyBorder="1" applyFont="1" applyNumberFormat="1">
      <alignment horizontal="center" shrinkToFit="0" vertical="center" wrapText="1"/>
    </xf>
    <xf borderId="5" fillId="2" fontId="18" numFmtId="164" xfId="0" applyAlignment="1" applyBorder="1" applyFont="1" applyNumberFormat="1">
      <alignment horizontal="center" shrinkToFit="0" vertical="center" wrapText="1"/>
    </xf>
    <xf borderId="5" fillId="0" fontId="19" numFmtId="164" xfId="0" applyAlignment="1" applyBorder="1" applyFont="1" applyNumberFormat="1">
      <alignment horizontal="center" shrinkToFit="0" vertical="center" wrapText="0"/>
    </xf>
    <xf borderId="5" fillId="2" fontId="20" numFmtId="164" xfId="0" applyAlignment="1" applyBorder="1" applyFont="1" applyNumberFormat="1">
      <alignment horizontal="center" shrinkToFit="0" vertical="center" wrapText="0"/>
    </xf>
    <xf borderId="5" fillId="0" fontId="20" numFmtId="164" xfId="0" applyAlignment="1" applyBorder="1" applyFont="1" applyNumberFormat="1">
      <alignment horizontal="center" shrinkToFit="0" vertical="center" wrapText="1"/>
    </xf>
    <xf borderId="5" fillId="0" fontId="18" numFmtId="4" xfId="0" applyAlignment="1" applyBorder="1" applyFont="1" applyNumberFormat="1">
      <alignment horizontal="center" shrinkToFit="0" vertical="center" wrapText="1"/>
    </xf>
    <xf borderId="5" fillId="2" fontId="4" numFmtId="4" xfId="0" applyAlignment="1" applyBorder="1" applyFont="1" applyNumberFormat="1">
      <alignment horizontal="center" shrinkToFit="0" vertical="center" wrapText="1"/>
    </xf>
    <xf borderId="5" fillId="2" fontId="11" numFmtId="4" xfId="0" applyAlignment="1" applyBorder="1" applyFont="1" applyNumberFormat="1">
      <alignment horizontal="center" shrinkToFit="0" vertical="center" wrapText="1"/>
    </xf>
    <xf borderId="0" fillId="0" fontId="14" numFmtId="4" xfId="0" applyAlignment="1" applyFont="1" applyNumberFormat="1">
      <alignment shrinkToFit="0" vertical="bottom" wrapText="0"/>
    </xf>
    <xf borderId="0" fillId="0" fontId="21" numFmtId="0" xfId="0" applyAlignment="1" applyFont="1">
      <alignment shrinkToFit="0" vertical="bottom" wrapText="0"/>
    </xf>
    <xf borderId="5" fillId="0" fontId="22" numFmtId="164" xfId="0" applyAlignment="1" applyBorder="1" applyFont="1" applyNumberFormat="1">
      <alignment horizontal="center" shrinkToFit="0" vertical="center" wrapText="1"/>
    </xf>
    <xf borderId="5" fillId="2" fontId="23" numFmtId="4" xfId="0" applyAlignment="1" applyBorder="1" applyFont="1" applyNumberFormat="1">
      <alignment horizontal="center" shrinkToFit="0" vertical="center" wrapText="1"/>
    </xf>
    <xf borderId="5" fillId="0" fontId="23" numFmtId="164" xfId="0" applyAlignment="1" applyBorder="1" applyFont="1" applyNumberFormat="1">
      <alignment horizontal="center" shrinkToFit="0" vertical="center" wrapText="1"/>
    </xf>
    <xf borderId="5" fillId="2" fontId="23" numFmtId="164" xfId="0" applyAlignment="1" applyBorder="1" applyFont="1" applyNumberFormat="1">
      <alignment horizontal="center" shrinkToFit="0" vertical="center" wrapText="1"/>
    </xf>
    <xf borderId="5" fillId="0" fontId="23" numFmtId="4" xfId="0" applyAlignment="1" applyBorder="1" applyFont="1" applyNumberFormat="1">
      <alignment horizontal="center" shrinkToFit="0" vertical="center" wrapText="1"/>
    </xf>
    <xf borderId="5" fillId="2" fontId="10" numFmtId="164" xfId="0" applyAlignment="1" applyBorder="1" applyFont="1" applyNumberFormat="1">
      <alignment horizontal="center" shrinkToFit="0" vertical="center" wrapText="1"/>
    </xf>
    <xf borderId="5" fillId="2" fontId="10" numFmtId="4" xfId="0" applyAlignment="1" applyBorder="1" applyFont="1" applyNumberFormat="1">
      <alignment horizontal="center" shrinkToFit="0" vertical="center" wrapText="1"/>
    </xf>
    <xf borderId="0" fillId="0" fontId="24" numFmtId="0" xfId="0" applyAlignment="1" applyFont="1">
      <alignment shrinkToFit="0" vertical="bottom" wrapText="0"/>
    </xf>
    <xf borderId="5" fillId="0" fontId="25" numFmtId="164" xfId="0" applyAlignment="1" applyBorder="1" applyFont="1" applyNumberFormat="1">
      <alignment horizontal="center" shrinkToFit="0" vertical="center" wrapText="1"/>
    </xf>
    <xf borderId="5" fillId="2" fontId="26" numFmtId="4" xfId="0" applyAlignment="1" applyBorder="1" applyFont="1" applyNumberFormat="1">
      <alignment horizontal="center" shrinkToFit="0" vertical="center" wrapText="1"/>
    </xf>
    <xf borderId="5" fillId="0" fontId="26" numFmtId="164" xfId="0" applyAlignment="1" applyBorder="1" applyFont="1" applyNumberFormat="1">
      <alignment horizontal="center" shrinkToFit="0" vertical="center" wrapText="1"/>
    </xf>
    <xf borderId="5" fillId="2" fontId="26" numFmtId="164" xfId="0" applyAlignment="1" applyBorder="1" applyFont="1" applyNumberFormat="1">
      <alignment horizontal="center" shrinkToFit="0" vertical="center" wrapText="1"/>
    </xf>
    <xf borderId="5" fillId="0" fontId="27" numFmtId="164" xfId="0" applyAlignment="1" applyBorder="1" applyFont="1" applyNumberFormat="1">
      <alignment horizontal="center" shrinkToFit="0" vertical="center" wrapText="0"/>
    </xf>
    <xf borderId="5" fillId="2" fontId="15" numFmtId="164" xfId="0" applyAlignment="1" applyBorder="1" applyFont="1" applyNumberFormat="1">
      <alignment horizontal="center" shrinkToFit="0" vertical="center" wrapText="0"/>
    </xf>
    <xf borderId="5" fillId="0" fontId="26" numFmtId="4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shrinkToFit="0" vertical="bottom" wrapText="0"/>
    </xf>
    <xf borderId="5" fillId="0" fontId="3" numFmtId="164" xfId="0" applyAlignment="1" applyBorder="1" applyFont="1" applyNumberFormat="1">
      <alignment horizontal="center" shrinkToFit="0" vertical="center" wrapText="0"/>
    </xf>
    <xf borderId="5" fillId="2" fontId="3" numFmtId="4" xfId="0" applyAlignment="1" applyBorder="1" applyFont="1" applyNumberFormat="1">
      <alignment horizontal="center" shrinkToFit="0" vertical="center" wrapText="0"/>
    </xf>
    <xf borderId="5" fillId="0" fontId="4" numFmtId="164" xfId="0" applyAlignment="1" applyBorder="1" applyFont="1" applyNumberFormat="1">
      <alignment horizontal="center" shrinkToFit="0" vertical="center" wrapText="0"/>
    </xf>
    <xf borderId="5" fillId="0" fontId="3" numFmtId="0" xfId="0" applyAlignment="1" applyBorder="1" applyFont="1">
      <alignment horizontal="center" shrinkToFit="0" vertical="center" wrapText="1"/>
    </xf>
    <xf borderId="0" fillId="0" fontId="28" numFmtId="0" xfId="0" applyAlignment="1" applyFont="1">
      <alignment shrinkToFit="0" vertical="center" wrapText="1"/>
    </xf>
    <xf borderId="5" fillId="2" fontId="15" numFmtId="4" xfId="0" applyAlignment="1" applyBorder="1" applyFont="1" applyNumberFormat="1">
      <alignment horizontal="center" shrinkToFit="0" vertical="center" wrapText="1"/>
    </xf>
    <xf borderId="5" fillId="2" fontId="15" numFmtId="164" xfId="0" applyAlignment="1" applyBorder="1" applyFont="1" applyNumberFormat="1">
      <alignment horizontal="center" shrinkToFit="0" vertical="center" wrapText="1"/>
    </xf>
    <xf borderId="5" fillId="0" fontId="3" numFmtId="4" xfId="0" applyAlignment="1" applyBorder="1" applyFont="1" applyNumberFormat="1">
      <alignment horizontal="center" shrinkToFit="0" vertical="center" wrapText="0"/>
    </xf>
    <xf borderId="5" fillId="0" fontId="25" numFmtId="164" xfId="0" applyAlignment="1" applyBorder="1" applyFont="1" applyNumberFormat="1">
      <alignment horizontal="center" shrinkToFit="0" vertical="center" wrapText="0"/>
    </xf>
    <xf borderId="5" fillId="2" fontId="26" numFmtId="4" xfId="0" applyAlignment="1" applyBorder="1" applyFont="1" applyNumberFormat="1">
      <alignment horizontal="center" shrinkToFit="0" vertical="center" wrapText="0"/>
    </xf>
    <xf borderId="5" fillId="0" fontId="4" numFmtId="4" xfId="0" applyAlignment="1" applyBorder="1" applyFont="1" applyNumberFormat="1">
      <alignment horizontal="center" shrinkToFit="0" vertical="center" wrapText="0"/>
    </xf>
    <xf borderId="5" fillId="2" fontId="4" numFmtId="4" xfId="0" applyAlignment="1" applyBorder="1" applyFont="1" applyNumberFormat="1">
      <alignment horizontal="center" shrinkToFit="0" vertical="center" wrapText="0"/>
    </xf>
    <xf borderId="5" fillId="0" fontId="10" numFmtId="4" xfId="0" applyAlignment="1" applyBorder="1" applyFont="1" applyNumberFormat="1">
      <alignment horizontal="center" shrinkToFit="0" vertical="center" wrapText="0"/>
    </xf>
    <xf borderId="5" fillId="0" fontId="22" numFmtId="164" xfId="0" applyAlignment="1" applyBorder="1" applyFont="1" applyNumberFormat="1">
      <alignment horizontal="center" shrinkToFit="0" vertical="center" wrapText="0"/>
    </xf>
    <xf borderId="5" fillId="2" fontId="23" numFmtId="4" xfId="0" applyAlignment="1" applyBorder="1" applyFont="1" applyNumberFormat="1">
      <alignment horizontal="center" shrinkToFit="0" vertical="center" wrapText="0"/>
    </xf>
    <xf borderId="5" fillId="2" fontId="23" numFmtId="164" xfId="0" applyAlignment="1" applyBorder="1" applyFont="1" applyNumberFormat="1">
      <alignment horizontal="center" shrinkToFit="0" vertical="center" wrapText="0"/>
    </xf>
    <xf borderId="5" fillId="0" fontId="23" numFmtId="4" xfId="0" applyAlignment="1" applyBorder="1" applyFont="1" applyNumberFormat="1">
      <alignment horizontal="center" shrinkToFit="0" vertical="center" wrapText="0"/>
    </xf>
    <xf borderId="5" fillId="0" fontId="11" numFmtId="4" xfId="0" applyAlignment="1" applyBorder="1" applyFont="1" applyNumberFormat="1">
      <alignment horizontal="center" shrinkToFit="0" vertical="center" wrapText="0"/>
    </xf>
    <xf borderId="5" fillId="0" fontId="11" numFmtId="164" xfId="0" applyAlignment="1" applyBorder="1" applyFont="1" applyNumberFormat="1">
      <alignment horizontal="center" shrinkToFit="0" vertical="center" wrapText="0"/>
    </xf>
    <xf borderId="5" fillId="0" fontId="13" numFmtId="164" xfId="0" applyAlignment="1" applyBorder="1" applyFont="1" applyNumberFormat="1">
      <alignment horizontal="center" shrinkToFit="0" vertical="center" wrapText="0"/>
    </xf>
    <xf borderId="5" fillId="2" fontId="3" numFmtId="164" xfId="0" applyAlignment="1" applyBorder="1" applyFont="1" applyNumberFormat="1">
      <alignment horizontal="center" shrinkToFit="0" vertical="center" wrapText="0"/>
    </xf>
    <xf borderId="0" fillId="0" fontId="14" numFmtId="0" xfId="0" applyAlignment="1" applyFont="1">
      <alignment horizontal="center" shrinkToFit="0" vertical="bottom" wrapText="0"/>
    </xf>
    <xf borderId="5" fillId="2" fontId="11" numFmtId="4" xfId="0" applyAlignment="1" applyBorder="1" applyFont="1" applyNumberFormat="1">
      <alignment horizontal="center" shrinkToFit="0" vertical="center" wrapText="0"/>
    </xf>
    <xf borderId="7" fillId="0" fontId="4" numFmtId="0" xfId="0" applyAlignment="1" applyBorder="1" applyFont="1">
      <alignment horizontal="center" shrinkToFit="0" vertical="top" wrapText="1"/>
    </xf>
    <xf borderId="7" fillId="0" fontId="9" numFmtId="0" xfId="0" applyBorder="1" applyFont="1"/>
    <xf borderId="0" fillId="0" fontId="10" numFmtId="164" xfId="0" applyAlignment="1" applyFont="1" applyNumberFormat="1">
      <alignment horizontal="center" shrinkToFit="0" vertical="center" wrapText="0"/>
    </xf>
    <xf borderId="8" fillId="2" fontId="11" numFmtId="4" xfId="0" applyAlignment="1" applyBorder="1" applyFont="1" applyNumberFormat="1">
      <alignment horizontal="center" shrinkToFit="0" vertical="center" wrapText="0"/>
    </xf>
    <xf borderId="0" fillId="0" fontId="11" numFmtId="164" xfId="0" applyAlignment="1" applyFont="1" applyNumberFormat="1">
      <alignment horizontal="center" shrinkToFit="0" vertical="center" wrapText="1"/>
    </xf>
    <xf borderId="8" fillId="2" fontId="11" numFmtId="164" xfId="0" applyAlignment="1" applyBorder="1" applyFont="1" applyNumberFormat="1">
      <alignment horizontal="center" shrinkToFit="0" vertical="center" wrapText="0"/>
    </xf>
    <xf borderId="0" fillId="0" fontId="11" numFmtId="4" xfId="0" applyAlignment="1" applyFont="1" applyNumberFormat="1">
      <alignment horizontal="center" shrinkToFit="0" vertical="center" wrapText="1"/>
    </xf>
    <xf borderId="5" fillId="3" fontId="4" numFmtId="4" xfId="0" applyAlignment="1" applyBorder="1" applyFill="1" applyFont="1" applyNumberFormat="1">
      <alignment horizontal="center" shrinkToFit="0" vertical="center" wrapText="1"/>
    </xf>
    <xf borderId="5" fillId="3" fontId="4" numFmtId="165" xfId="0" applyAlignment="1" applyBorder="1" applyFont="1" applyNumberFormat="1">
      <alignment horizontal="center" shrinkToFit="0" vertical="center" wrapText="1"/>
    </xf>
    <xf borderId="5" fillId="3" fontId="3" numFmtId="4" xfId="0" applyAlignment="1" applyBorder="1" applyFont="1" applyNumberFormat="1">
      <alignment horizontal="center" shrinkToFit="0" vertical="center" wrapText="1"/>
    </xf>
    <xf borderId="5" fillId="3" fontId="3" numFmtId="165" xfId="0" applyAlignment="1" applyBorder="1" applyFont="1" applyNumberFormat="1">
      <alignment horizontal="center" shrinkToFit="0" vertical="center" wrapText="1"/>
    </xf>
    <xf borderId="5" fillId="3" fontId="4" numFmtId="4" xfId="0" applyAlignment="1" applyBorder="1" applyFont="1" applyNumberFormat="1">
      <alignment horizontal="center" shrinkToFit="0" vertical="center" wrapText="0"/>
    </xf>
    <xf borderId="5" fillId="3" fontId="3" numFmtId="4" xfId="0" applyAlignment="1" applyBorder="1" applyFont="1" applyNumberFormat="1">
      <alignment horizontal="center" shrinkToFit="0" vertical="center" wrapText="0"/>
    </xf>
    <xf borderId="5" fillId="0" fontId="3" numFmtId="0" xfId="0" applyAlignment="1" applyBorder="1" applyFont="1">
      <alignment horizontal="left" shrinkToFit="0" vertical="center" wrapText="1"/>
    </xf>
    <xf borderId="0" fillId="0" fontId="21" numFmtId="0" xfId="0" applyAlignment="1" applyFont="1">
      <alignment horizontal="left" shrinkToFit="0" vertical="center" wrapText="0"/>
    </xf>
    <xf borderId="0" fillId="0" fontId="10" numFmtId="164" xfId="0" applyAlignment="1" applyFont="1" applyNumberFormat="1">
      <alignment horizontal="left" shrinkToFit="0" vertical="center" wrapText="0"/>
    </xf>
    <xf borderId="8" fillId="2" fontId="11" numFmtId="4" xfId="0" applyAlignment="1" applyBorder="1" applyFont="1" applyNumberFormat="1">
      <alignment horizontal="left" shrinkToFit="0" vertical="center" wrapText="0"/>
    </xf>
    <xf borderId="0" fillId="0" fontId="11" numFmtId="164" xfId="0" applyAlignment="1" applyFont="1" applyNumberFormat="1">
      <alignment horizontal="left" shrinkToFit="0" vertical="center" wrapText="1"/>
    </xf>
    <xf borderId="8" fillId="2" fontId="11" numFmtId="164" xfId="0" applyAlignment="1" applyBorder="1" applyFont="1" applyNumberFormat="1">
      <alignment horizontal="left" shrinkToFit="0" vertical="center" wrapText="0"/>
    </xf>
    <xf borderId="0" fillId="0" fontId="11" numFmtId="4" xfId="0" applyAlignment="1" applyFont="1" applyNumberFormat="1">
      <alignment horizontal="left" shrinkToFit="0" vertical="center" wrapText="1"/>
    </xf>
    <xf borderId="5" fillId="0" fontId="3" numFmtId="0" xfId="0" applyAlignment="1" applyBorder="1" applyFont="1">
      <alignment horizontal="center" shrinkToFit="0" vertical="bottom" wrapText="0"/>
    </xf>
    <xf borderId="5" fillId="0" fontId="3" numFmtId="0" xfId="0" applyAlignment="1" applyBorder="1" applyFont="1">
      <alignment horizontal="left" shrinkToFit="0" vertical="bottom" wrapText="1"/>
    </xf>
    <xf borderId="0" fillId="0" fontId="29" numFmtId="0" xfId="0" applyAlignment="1" applyFont="1">
      <alignment shrinkToFit="0" vertical="bottom" wrapText="0"/>
    </xf>
    <xf borderId="0" fillId="0" fontId="4" numFmtId="0" xfId="0" applyAlignment="1" applyFont="1">
      <alignment horizontal="center" shrinkToFit="0" vertical="top" wrapText="1"/>
    </xf>
    <xf borderId="8" fillId="3" fontId="4" numFmtId="4" xfId="0" applyAlignment="1" applyBorder="1" applyFont="1" applyNumberFormat="1">
      <alignment horizontal="center" shrinkToFit="0" vertical="center" wrapText="0"/>
    </xf>
    <xf borderId="8" fillId="3" fontId="4" numFmtId="165" xfId="0" applyAlignment="1" applyBorder="1" applyFont="1" applyNumberFormat="1">
      <alignment horizontal="center" shrinkToFit="0" vertical="center" wrapText="1"/>
    </xf>
    <xf borderId="0" fillId="0" fontId="1" numFmtId="164" xfId="0" applyAlignment="1" applyFont="1" applyNumberFormat="1">
      <alignment shrinkToFit="0" vertical="bottom" wrapText="0"/>
    </xf>
    <xf borderId="0" fillId="0" fontId="30" numFmtId="0" xfId="0" applyAlignment="1" applyFont="1">
      <alignment horizontal="left" shrinkToFit="0" vertical="bottom" wrapText="0"/>
    </xf>
    <xf borderId="0" fillId="0" fontId="30" numFmtId="164" xfId="0" applyAlignment="1" applyFont="1" applyNumberFormat="1">
      <alignment shrinkToFit="0" vertical="bottom" wrapText="0"/>
    </xf>
    <xf borderId="0" fillId="0" fontId="30" numFmtId="164" xfId="0" applyAlignment="1" applyFont="1" applyNumberForma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mo"/>
        <a:ea typeface="Arimo"/>
        <a:cs typeface="Arimo"/>
      </a:majorFont>
      <a:minorFont>
        <a:latin typeface="Arimo"/>
        <a:ea typeface="Arimo"/>
        <a:cs typeface="Arim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0C0C0"/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38.86"/>
    <col customWidth="1" min="3" max="3" width="20.57"/>
    <col customWidth="1" min="4" max="5" width="22.86"/>
    <col customWidth="1" min="6" max="6" width="19.43"/>
    <col customWidth="1" min="7" max="7" width="18.86"/>
    <col customWidth="1" min="8" max="8" width="19.0"/>
    <col customWidth="1" hidden="1" min="9" max="9" width="16.86"/>
    <col customWidth="1" hidden="1" min="10" max="10" width="21.71"/>
    <col customWidth="1" hidden="1" min="11" max="11" width="23.57"/>
    <col customWidth="1" hidden="1" min="12" max="12" width="22.57"/>
    <col customWidth="1" hidden="1" min="13" max="13" width="15.57"/>
    <col customWidth="1" hidden="1" min="14" max="14" width="20.14"/>
    <col customWidth="1" hidden="1" min="15" max="15" width="8.0"/>
    <col customWidth="1" hidden="1" min="16" max="16" width="19.57"/>
    <col customWidth="1" hidden="1" min="17" max="17" width="16.43"/>
    <col customWidth="1" hidden="1" min="18" max="18" width="16.71"/>
    <col customWidth="1" hidden="1" min="19" max="19" width="19.43"/>
    <col customWidth="1" hidden="1" min="20" max="20" width="17.29"/>
    <col customWidth="1" hidden="1" min="21" max="26" width="8.0"/>
    <col customWidth="1" hidden="1" min="27" max="27" width="18.71"/>
    <col customWidth="1" hidden="1" min="28" max="28" width="18.43"/>
    <col customWidth="1" hidden="1" min="29" max="29" width="15.86"/>
    <col customWidth="1" hidden="1" min="30" max="30" width="17.14"/>
    <col customWidth="1" hidden="1" min="31" max="31" width="18.43"/>
    <col customWidth="1" hidden="1" min="32" max="32" width="12.14"/>
    <col customWidth="1" hidden="1" min="33" max="34" width="22.0"/>
    <col customWidth="1" hidden="1" min="35" max="35" width="21.43"/>
    <col customWidth="1" hidden="1" min="36" max="36" width="17.43"/>
    <col customWidth="1" hidden="1" min="37" max="37" width="16.43"/>
  </cols>
  <sheetData>
    <row r="1" ht="18.0" customHeight="1">
      <c r="B1" s="1"/>
      <c r="C1" s="2"/>
      <c r="D1" s="3"/>
      <c r="E1" s="3"/>
      <c r="F1" s="3"/>
      <c r="G1" s="4"/>
      <c r="H1" s="5" t="s">
        <v>0</v>
      </c>
    </row>
    <row r="2" ht="18.0" customHeight="1">
      <c r="B2" s="1"/>
      <c r="C2" s="2"/>
      <c r="D2" s="6" t="s">
        <v>1</v>
      </c>
    </row>
    <row r="3" ht="18.0" customHeight="1">
      <c r="B3" s="1"/>
      <c r="C3" s="2"/>
      <c r="D3" s="6" t="s">
        <v>2</v>
      </c>
    </row>
    <row r="4" ht="18.0" customHeight="1">
      <c r="B4" s="1"/>
      <c r="C4" s="2"/>
      <c r="D4" s="7" t="s">
        <v>3</v>
      </c>
    </row>
    <row r="5" ht="18.0" hidden="1" customHeight="1">
      <c r="B5" s="1"/>
      <c r="C5" s="2"/>
      <c r="D5" s="3"/>
      <c r="E5" s="3"/>
      <c r="F5" s="3"/>
      <c r="G5" s="4"/>
      <c r="H5" s="8"/>
    </row>
    <row r="6" ht="51.75" customHeight="1">
      <c r="A6" s="9" t="s">
        <v>4</v>
      </c>
    </row>
    <row r="7" ht="9.0" customHeight="1">
      <c r="A7" s="10"/>
      <c r="B7" s="11"/>
      <c r="C7" s="12"/>
      <c r="D7" s="13"/>
      <c r="E7" s="13"/>
      <c r="F7" s="13"/>
      <c r="G7" s="10"/>
      <c r="H7" s="10"/>
    </row>
    <row r="8" ht="15.75" customHeight="1">
      <c r="A8" s="10"/>
      <c r="B8" s="11"/>
      <c r="C8" s="12"/>
      <c r="D8" s="13"/>
      <c r="E8" s="13"/>
      <c r="F8" s="13"/>
      <c r="G8" s="10"/>
      <c r="H8" s="14" t="s">
        <v>5</v>
      </c>
    </row>
    <row r="9" ht="18.75" hidden="1" customHeight="1">
      <c r="A9" s="15" t="s">
        <v>6</v>
      </c>
      <c r="B9" s="16"/>
      <c r="C9" s="16"/>
      <c r="D9" s="16"/>
      <c r="E9" s="16"/>
      <c r="F9" s="16"/>
      <c r="G9" s="16"/>
      <c r="H9" s="17"/>
      <c r="J9" s="18" t="s">
        <v>7</v>
      </c>
      <c r="K9" s="19" t="s">
        <v>8</v>
      </c>
      <c r="L9" s="19" t="s">
        <v>9</v>
      </c>
      <c r="M9" s="20" t="s">
        <v>10</v>
      </c>
      <c r="N9" s="17"/>
      <c r="P9" s="18" t="s">
        <v>7</v>
      </c>
      <c r="Q9" s="19" t="s">
        <v>8</v>
      </c>
      <c r="R9" s="19" t="s">
        <v>9</v>
      </c>
      <c r="S9" s="20" t="s">
        <v>10</v>
      </c>
      <c r="T9" s="17"/>
      <c r="U9" s="21" t="str">
        <f>#REF!+#REF!+#REF!+#REF!+#REF!+#REF!+#REF!+#REF!+#REF!+#REF!+#REF!+#REF!+U1+U8</f>
        <v>#REF!</v>
      </c>
      <c r="V9" s="22" t="str">
        <f t="shared" ref="V9:W9" si="1">#REF!+#REF!+#REF!+#REF!+#REF!+#REF!+#REF!+#REF!+#REF!+#REF!+#REF!+#REF!+#REF!+V1+V8</f>
        <v>#REF!</v>
      </c>
      <c r="W9" s="22" t="str">
        <f t="shared" si="1"/>
        <v>#REF!</v>
      </c>
      <c r="X9" s="23" t="str">
        <f t="shared" ref="X9:X12" si="3">W9/U9*100</f>
        <v>#REF!</v>
      </c>
      <c r="Y9" s="23" t="str">
        <f t="shared" ref="Y9:Y12" si="4">W9/V9*100</f>
        <v>#REF!</v>
      </c>
      <c r="AA9" s="18" t="s">
        <v>7</v>
      </c>
      <c r="AB9" s="19" t="s">
        <v>8</v>
      </c>
      <c r="AC9" s="19" t="s">
        <v>9</v>
      </c>
      <c r="AD9" s="20" t="s">
        <v>10</v>
      </c>
      <c r="AE9" s="17"/>
    </row>
    <row r="10" ht="39.0" customHeight="1">
      <c r="A10" s="24" t="s">
        <v>11</v>
      </c>
      <c r="B10" s="24" t="s">
        <v>12</v>
      </c>
      <c r="C10" s="25" t="s">
        <v>13</v>
      </c>
      <c r="D10" s="25" t="s">
        <v>14</v>
      </c>
      <c r="E10" s="25" t="s">
        <v>15</v>
      </c>
      <c r="F10" s="25" t="s">
        <v>16</v>
      </c>
      <c r="G10" s="26" t="s">
        <v>10</v>
      </c>
      <c r="H10" s="17"/>
      <c r="J10" s="27"/>
      <c r="K10" s="27"/>
      <c r="L10" s="27"/>
      <c r="M10" s="28" t="s">
        <v>17</v>
      </c>
      <c r="N10" s="28" t="s">
        <v>18</v>
      </c>
      <c r="P10" s="27"/>
      <c r="Q10" s="27"/>
      <c r="R10" s="27"/>
      <c r="S10" s="28" t="s">
        <v>17</v>
      </c>
      <c r="T10" s="28" t="s">
        <v>18</v>
      </c>
      <c r="U10" s="21" t="str">
        <f>#REF!+#REF!+#REF!+#REF!+#REF!+#REF!+#REF!+#REF!+#REF!+#REF!+#REF!+U1+U6+U9</f>
        <v>#REF!</v>
      </c>
      <c r="V10" s="22" t="str">
        <f t="shared" ref="V10:W10" si="2">#REF!+#REF!+#REF!+#REF!+#REF!+#REF!+#REF!+#REF!+#REF!+#REF!+#REF!+#REF!+V1+V6+V9</f>
        <v>#REF!</v>
      </c>
      <c r="W10" s="22" t="str">
        <f t="shared" si="2"/>
        <v>#REF!</v>
      </c>
      <c r="X10" s="23" t="str">
        <f t="shared" si="3"/>
        <v>#REF!</v>
      </c>
      <c r="Y10" s="23" t="str">
        <f t="shared" si="4"/>
        <v>#REF!</v>
      </c>
      <c r="AA10" s="27"/>
      <c r="AB10" s="27"/>
      <c r="AC10" s="27"/>
      <c r="AD10" s="28" t="s">
        <v>17</v>
      </c>
      <c r="AE10" s="28" t="s">
        <v>18</v>
      </c>
      <c r="AG10" s="29" t="s">
        <v>19</v>
      </c>
      <c r="AH10" s="29" t="s">
        <v>20</v>
      </c>
      <c r="AI10" s="29" t="s">
        <v>21</v>
      </c>
      <c r="AJ10" s="20" t="s">
        <v>10</v>
      </c>
      <c r="AK10" s="17"/>
    </row>
    <row r="11" ht="145.5" customHeight="1">
      <c r="A11" s="27"/>
      <c r="B11" s="27"/>
      <c r="C11" s="27"/>
      <c r="D11" s="27"/>
      <c r="E11" s="27"/>
      <c r="F11" s="27"/>
      <c r="G11" s="30" t="s">
        <v>22</v>
      </c>
      <c r="H11" s="30" t="s">
        <v>23</v>
      </c>
      <c r="J11" s="31">
        <v>3.0</v>
      </c>
      <c r="K11" s="32">
        <v>4.0</v>
      </c>
      <c r="L11" s="32">
        <v>5.0</v>
      </c>
      <c r="M11" s="32">
        <v>6.0</v>
      </c>
      <c r="N11" s="32">
        <v>7.0</v>
      </c>
      <c r="P11" s="31">
        <v>3.0</v>
      </c>
      <c r="Q11" s="32">
        <v>4.0</v>
      </c>
      <c r="R11" s="32">
        <v>5.0</v>
      </c>
      <c r="S11" s="32">
        <v>6.0</v>
      </c>
      <c r="T11" s="32">
        <v>7.0</v>
      </c>
      <c r="U11" s="21" t="str">
        <f t="shared" ref="U11:U12" si="6">#REF!+#REF!+#REF!+#REF!+#REF!+#REF!+#REF!+#REF!+#REF!+#REF!+#REF!+U6+U7+U10</f>
        <v>#REF!</v>
      </c>
      <c r="V11" s="22" t="str">
        <f t="shared" ref="V11:W11" si="5">#REF!+#REF!+#REF!+#REF!+#REF!+#REF!+#REF!+#REF!+#REF!+#REF!+#REF!+#REF!+V6+V7+V10</f>
        <v>#REF!</v>
      </c>
      <c r="W11" s="22" t="str">
        <f t="shared" si="5"/>
        <v>#REF!</v>
      </c>
      <c r="X11" s="23" t="str">
        <f t="shared" si="3"/>
        <v>#REF!</v>
      </c>
      <c r="Y11" s="23" t="str">
        <f t="shared" si="4"/>
        <v>#REF!</v>
      </c>
      <c r="AA11" s="31">
        <v>3.0</v>
      </c>
      <c r="AB11" s="32">
        <v>4.0</v>
      </c>
      <c r="AC11" s="32">
        <v>5.0</v>
      </c>
      <c r="AD11" s="32">
        <v>6.0</v>
      </c>
      <c r="AE11" s="32">
        <v>7.0</v>
      </c>
      <c r="AG11" s="27"/>
      <c r="AH11" s="27"/>
      <c r="AI11" s="27"/>
      <c r="AJ11" s="28" t="s">
        <v>24</v>
      </c>
      <c r="AK11" s="28" t="s">
        <v>25</v>
      </c>
    </row>
    <row r="12" ht="19.5" customHeight="1">
      <c r="A12" s="33">
        <v>1.0</v>
      </c>
      <c r="B12" s="33">
        <v>2.0</v>
      </c>
      <c r="C12" s="34">
        <v>3.0</v>
      </c>
      <c r="D12" s="34">
        <v>4.0</v>
      </c>
      <c r="E12" s="34">
        <v>5.0</v>
      </c>
      <c r="F12" s="34">
        <v>6.0</v>
      </c>
      <c r="G12" s="34">
        <v>7.0</v>
      </c>
      <c r="H12" s="34">
        <v>8.0</v>
      </c>
      <c r="J12" s="35"/>
      <c r="K12" s="36"/>
      <c r="L12" s="36"/>
      <c r="M12" s="37"/>
      <c r="N12" s="37"/>
      <c r="P12" s="35"/>
      <c r="Q12" s="36"/>
      <c r="R12" s="36"/>
      <c r="S12" s="37"/>
      <c r="T12" s="37"/>
      <c r="U12" s="21" t="str">
        <f t="shared" si="6"/>
        <v>#REF!</v>
      </c>
      <c r="V12" s="22" t="str">
        <f t="shared" ref="V12:W12" si="7">#REF!+#REF!+#REF!+#REF!+#REF!+#REF!+#REF!+#REF!+#REF!+#REF!+#REF!+#REF!+V7+V8+V11</f>
        <v>#REF!</v>
      </c>
      <c r="W12" s="22" t="str">
        <f t="shared" si="7"/>
        <v>#REF!</v>
      </c>
      <c r="X12" s="23" t="str">
        <f t="shared" si="3"/>
        <v>#REF!</v>
      </c>
      <c r="Y12" s="23" t="str">
        <f t="shared" si="4"/>
        <v>#REF!</v>
      </c>
      <c r="AA12" s="35"/>
      <c r="AB12" s="36"/>
      <c r="AC12" s="36"/>
      <c r="AD12" s="37"/>
      <c r="AE12" s="37"/>
      <c r="AG12" s="38">
        <v>3.0</v>
      </c>
      <c r="AH12" s="38">
        <v>4.0</v>
      </c>
      <c r="AI12" s="38">
        <v>5.0</v>
      </c>
      <c r="AJ12" s="38">
        <v>6.0</v>
      </c>
      <c r="AK12" s="38">
        <v>7.0</v>
      </c>
    </row>
    <row r="13" ht="19.5" customHeight="1">
      <c r="A13" s="39" t="s">
        <v>6</v>
      </c>
      <c r="B13" s="16"/>
      <c r="C13" s="16"/>
      <c r="D13" s="16"/>
      <c r="E13" s="16"/>
      <c r="F13" s="16"/>
      <c r="G13" s="16"/>
      <c r="H13" s="17"/>
      <c r="J13" s="35"/>
      <c r="K13" s="36"/>
      <c r="L13" s="36"/>
      <c r="M13" s="37"/>
      <c r="N13" s="37"/>
      <c r="P13" s="35"/>
      <c r="Q13" s="36"/>
      <c r="R13" s="36"/>
      <c r="S13" s="37"/>
      <c r="T13" s="37"/>
      <c r="U13" s="21"/>
      <c r="V13" s="22"/>
      <c r="W13" s="22"/>
      <c r="X13" s="23"/>
      <c r="Y13" s="23"/>
      <c r="AA13" s="35"/>
      <c r="AB13" s="36"/>
      <c r="AC13" s="36"/>
      <c r="AD13" s="37"/>
      <c r="AE13" s="37"/>
      <c r="AG13" s="38"/>
      <c r="AH13" s="38"/>
      <c r="AI13" s="38"/>
      <c r="AJ13" s="38"/>
      <c r="AK13" s="38"/>
    </row>
    <row r="14" ht="17.25" customHeight="1">
      <c r="A14" s="32">
        <v>2000.0</v>
      </c>
      <c r="B14" s="32" t="s">
        <v>26</v>
      </c>
      <c r="C14" s="40">
        <f t="shared" ref="C14:F14" si="8">C15+C18+C34+C38+C42</f>
        <v>285899423</v>
      </c>
      <c r="D14" s="40">
        <f t="shared" si="8"/>
        <v>282545470</v>
      </c>
      <c r="E14" s="40">
        <f t="shared" si="8"/>
        <v>165795798</v>
      </c>
      <c r="F14" s="40">
        <f t="shared" si="8"/>
        <v>136908559.7</v>
      </c>
      <c r="G14" s="23">
        <f t="shared" ref="G14:G49" si="11">F14/D14*100</f>
        <v>48.4554078</v>
      </c>
      <c r="H14" s="23">
        <f t="shared" ref="H14:H47" si="12">F14/E14*100</f>
        <v>82.57661616</v>
      </c>
      <c r="I14" s="41"/>
      <c r="J14" s="42"/>
      <c r="K14" s="43"/>
      <c r="L14" s="43"/>
      <c r="M14" s="44"/>
      <c r="N14" s="44"/>
      <c r="O14" s="41"/>
      <c r="P14" s="42"/>
      <c r="Q14" s="43"/>
      <c r="R14" s="43"/>
      <c r="S14" s="44"/>
      <c r="T14" s="44"/>
      <c r="U14" s="45"/>
      <c r="V14" s="46"/>
      <c r="W14" s="46"/>
      <c r="X14" s="44"/>
      <c r="Y14" s="44"/>
      <c r="Z14" s="41"/>
      <c r="AA14" s="42"/>
      <c r="AB14" s="43"/>
      <c r="AC14" s="43"/>
      <c r="AD14" s="44"/>
      <c r="AE14" s="44"/>
      <c r="AF14" s="41"/>
      <c r="AG14" s="47">
        <f t="shared" ref="AG14:AI14" si="9">AG15+AG18+AG34+AG38+AG42</f>
        <v>7872937229</v>
      </c>
      <c r="AH14" s="47">
        <f t="shared" si="9"/>
        <v>7981066659</v>
      </c>
      <c r="AI14" s="47">
        <f t="shared" si="9"/>
        <v>7732143107</v>
      </c>
      <c r="AJ14" s="48">
        <f t="shared" ref="AJ14:AJ45" si="14">AI14/AG14*100</f>
        <v>98.2116697</v>
      </c>
      <c r="AK14" s="48">
        <f t="shared" ref="AK14:AK17" si="15">AI14/AH14*100</f>
        <v>96.88107414</v>
      </c>
    </row>
    <row r="15" ht="34.5" customHeight="1">
      <c r="A15" s="49">
        <v>2100.0</v>
      </c>
      <c r="B15" s="49" t="s">
        <v>27</v>
      </c>
      <c r="C15" s="40">
        <f t="shared" ref="C15:F15" si="10">C16+C17</f>
        <v>221004023</v>
      </c>
      <c r="D15" s="40">
        <f t="shared" si="10"/>
        <v>211275860</v>
      </c>
      <c r="E15" s="40">
        <f t="shared" si="10"/>
        <v>121325011</v>
      </c>
      <c r="F15" s="40">
        <f t="shared" si="10"/>
        <v>104775016.3</v>
      </c>
      <c r="G15" s="23">
        <f t="shared" si="11"/>
        <v>49.59157014</v>
      </c>
      <c r="H15" s="23">
        <f t="shared" si="12"/>
        <v>86.35895884</v>
      </c>
      <c r="I15" s="50"/>
      <c r="J15" s="42"/>
      <c r="K15" s="43"/>
      <c r="L15" s="43"/>
      <c r="M15" s="44"/>
      <c r="N15" s="44"/>
      <c r="O15" s="50"/>
      <c r="P15" s="42"/>
      <c r="Q15" s="43"/>
      <c r="R15" s="43"/>
      <c r="S15" s="44"/>
      <c r="T15" s="44"/>
      <c r="U15" s="42"/>
      <c r="V15" s="43"/>
      <c r="W15" s="43"/>
      <c r="X15" s="44"/>
      <c r="Y15" s="44"/>
      <c r="Z15" s="50"/>
      <c r="AA15" s="42"/>
      <c r="AB15" s="43"/>
      <c r="AC15" s="43"/>
      <c r="AD15" s="44"/>
      <c r="AE15" s="44"/>
      <c r="AF15" s="50"/>
      <c r="AG15" s="47">
        <f t="shared" ref="AG15:AI15" si="13">AG16+AG17</f>
        <v>735901237</v>
      </c>
      <c r="AH15" s="47">
        <f t="shared" si="13"/>
        <v>744019845</v>
      </c>
      <c r="AI15" s="47">
        <f t="shared" si="13"/>
        <v>738697510.1</v>
      </c>
      <c r="AJ15" s="48">
        <f t="shared" si="14"/>
        <v>100.3799794</v>
      </c>
      <c r="AK15" s="48">
        <f t="shared" si="15"/>
        <v>99.28465148</v>
      </c>
    </row>
    <row r="16" ht="18.0" customHeight="1">
      <c r="A16" s="51">
        <v>2111.0</v>
      </c>
      <c r="B16" s="52" t="s">
        <v>28</v>
      </c>
      <c r="C16" s="53">
        <v>1.81069018E8</v>
      </c>
      <c r="D16" s="54">
        <v>1.73095114E8</v>
      </c>
      <c r="E16" s="54">
        <v>9.925479065E7</v>
      </c>
      <c r="F16" s="54">
        <v>8.589464813E7</v>
      </c>
      <c r="G16" s="37">
        <f t="shared" si="11"/>
        <v>49.62280341</v>
      </c>
      <c r="H16" s="37">
        <f t="shared" si="12"/>
        <v>86.53954894</v>
      </c>
      <c r="I16" s="55"/>
      <c r="J16" s="56"/>
      <c r="K16" s="57">
        <v>5.35019435E8</v>
      </c>
      <c r="L16" s="57">
        <v>5.3410590349E8</v>
      </c>
      <c r="M16" s="58" t="str">
        <f t="shared" ref="M16:M17" si="18">L16/J16*100</f>
        <v>#DIV/0!</v>
      </c>
      <c r="N16" s="58">
        <f t="shared" ref="N16:N17" si="19">L16/K16*100</f>
        <v>99.82925265</v>
      </c>
      <c r="O16" s="55"/>
      <c r="P16" s="56"/>
      <c r="Q16" s="59">
        <f t="shared" ref="Q16:R16" si="16">K16/1000</f>
        <v>535019.435</v>
      </c>
      <c r="R16" s="59">
        <f t="shared" si="16"/>
        <v>534105.9035</v>
      </c>
      <c r="S16" s="58" t="str">
        <f t="shared" ref="S16:S17" si="21">R16/P16*100</f>
        <v>#DIV/0!</v>
      </c>
      <c r="T16" s="58">
        <f t="shared" ref="T16:T17" si="22">R16/Q16*100</f>
        <v>99.82925265</v>
      </c>
      <c r="U16" s="60" t="str">
        <f>#REF!+#REF!+#REF!+#REF!+#REF!+#REF!+#REF!+#REF!+#REF!+#REF!+#REF!+U8+U9+U12</f>
        <v>#REF!</v>
      </c>
      <c r="V16" s="61" t="str">
        <f t="shared" ref="V16:W16" si="17">#REF!+#REF!+#REF!+#REF!+#REF!+#REF!+#REF!+#REF!+#REF!+#REF!+#REF!+#REF!+V8+V9+V12</f>
        <v>#REF!</v>
      </c>
      <c r="W16" s="61" t="str">
        <f t="shared" si="17"/>
        <v>#REF!</v>
      </c>
      <c r="X16" s="62" t="str">
        <f t="shared" ref="X16:X17" si="24">W16/U16*100</f>
        <v>#REF!</v>
      </c>
      <c r="Y16" s="62" t="str">
        <f t="shared" ref="Y16:Y17" si="25">W16/V16*100</f>
        <v>#REF!</v>
      </c>
      <c r="Z16" s="55"/>
      <c r="AA16" s="56"/>
      <c r="AB16" s="59"/>
      <c r="AC16" s="59"/>
      <c r="AD16" s="58" t="str">
        <f t="shared" ref="AD16:AD17" si="26">AC16/AA16*100</f>
        <v>#DIV/0!</v>
      </c>
      <c r="AE16" s="58" t="str">
        <f t="shared" ref="AE16:AE17" si="27">AC16/AB16*100</f>
        <v>#DIV/0!</v>
      </c>
      <c r="AF16" s="55"/>
      <c r="AG16" s="63">
        <v>6.0330378E8</v>
      </c>
      <c r="AH16" s="57">
        <v>6.10994978E8</v>
      </c>
      <c r="AI16" s="57">
        <v>6.0759718588E8</v>
      </c>
      <c r="AJ16" s="58">
        <f t="shared" si="14"/>
        <v>100.7116491</v>
      </c>
      <c r="AK16" s="58">
        <f t="shared" si="15"/>
        <v>99.44389197</v>
      </c>
    </row>
    <row r="17" ht="18.0" customHeight="1">
      <c r="A17" s="51">
        <v>2120.0</v>
      </c>
      <c r="B17" s="52" t="s">
        <v>29</v>
      </c>
      <c r="C17" s="53">
        <v>3.9935005E7</v>
      </c>
      <c r="D17" s="54">
        <v>3.8180746E7</v>
      </c>
      <c r="E17" s="54">
        <v>2.207022033E7</v>
      </c>
      <c r="F17" s="54">
        <v>1.888036817E7</v>
      </c>
      <c r="G17" s="37">
        <f t="shared" si="11"/>
        <v>49.4499719</v>
      </c>
      <c r="H17" s="37">
        <f t="shared" si="12"/>
        <v>85.54680419</v>
      </c>
      <c r="J17" s="35"/>
      <c r="K17" s="54">
        <v>1.16737763E8</v>
      </c>
      <c r="L17" s="54">
        <v>1.1580490194E8</v>
      </c>
      <c r="M17" s="37" t="str">
        <f t="shared" si="18"/>
        <v>#DIV/0!</v>
      </c>
      <c r="N17" s="37">
        <f t="shared" si="19"/>
        <v>99.20089178</v>
      </c>
      <c r="P17" s="35"/>
      <c r="Q17" s="36">
        <f t="shared" ref="Q17:R17" si="20">K17/1000</f>
        <v>116737.763</v>
      </c>
      <c r="R17" s="36">
        <f t="shared" si="20"/>
        <v>115804.9019</v>
      </c>
      <c r="S17" s="37" t="str">
        <f t="shared" si="21"/>
        <v>#DIV/0!</v>
      </c>
      <c r="T17" s="37">
        <f t="shared" si="22"/>
        <v>99.20089178</v>
      </c>
      <c r="U17" s="21" t="str">
        <f>#REF!+#REF!+#REF!+#REF!+#REF!+#REF!+#REF!+#REF!+#REF!+#REF!+U1+U9+U10+U16</f>
        <v>#REF!</v>
      </c>
      <c r="V17" s="22" t="str">
        <f t="shared" ref="V17:W17" si="23">#REF!+#REF!+#REF!+#REF!+#REF!+#REF!+#REF!+#REF!+#REF!+#REF!+#REF!+V1+V9+V10+V16</f>
        <v>#REF!</v>
      </c>
      <c r="W17" s="22" t="str">
        <f t="shared" si="23"/>
        <v>#REF!</v>
      </c>
      <c r="X17" s="23" t="str">
        <f t="shared" si="24"/>
        <v>#REF!</v>
      </c>
      <c r="Y17" s="23" t="str">
        <f t="shared" si="25"/>
        <v>#REF!</v>
      </c>
      <c r="AA17" s="35"/>
      <c r="AB17" s="36"/>
      <c r="AC17" s="36"/>
      <c r="AD17" s="37" t="str">
        <f t="shared" si="26"/>
        <v>#DIV/0!</v>
      </c>
      <c r="AE17" s="37" t="str">
        <f t="shared" si="27"/>
        <v>#DIV/0!</v>
      </c>
      <c r="AG17" s="53">
        <v>1.32597457E8</v>
      </c>
      <c r="AH17" s="54">
        <v>1.33024867E8</v>
      </c>
      <c r="AI17" s="54">
        <v>1.3110032417E8</v>
      </c>
      <c r="AJ17" s="37">
        <f t="shared" si="14"/>
        <v>98.8709189</v>
      </c>
      <c r="AK17" s="37">
        <f t="shared" si="15"/>
        <v>98.55324582</v>
      </c>
    </row>
    <row r="18" ht="17.25" customHeight="1">
      <c r="A18" s="32">
        <v>2200.0</v>
      </c>
      <c r="B18" s="32" t="s">
        <v>30</v>
      </c>
      <c r="C18" s="40">
        <f t="shared" ref="C18:F18" si="28">C19+C20+C21+C22+C23+C24+C31</f>
        <v>35808400</v>
      </c>
      <c r="D18" s="64">
        <f t="shared" si="28"/>
        <v>36787780.69</v>
      </c>
      <c r="E18" s="64">
        <f t="shared" si="28"/>
        <v>22360716.69</v>
      </c>
      <c r="F18" s="64">
        <f t="shared" si="28"/>
        <v>14290643.53</v>
      </c>
      <c r="G18" s="23">
        <f t="shared" si="11"/>
        <v>38.8461692</v>
      </c>
      <c r="H18" s="23">
        <f t="shared" si="12"/>
        <v>63.90959524</v>
      </c>
      <c r="I18" s="41"/>
      <c r="J18" s="42"/>
      <c r="K18" s="65"/>
      <c r="L18" s="65"/>
      <c r="M18" s="44"/>
      <c r="N18" s="44"/>
      <c r="O18" s="41"/>
      <c r="P18" s="42"/>
      <c r="Q18" s="43"/>
      <c r="R18" s="43"/>
      <c r="S18" s="44"/>
      <c r="T18" s="44"/>
      <c r="U18" s="45"/>
      <c r="V18" s="46"/>
      <c r="W18" s="46"/>
      <c r="X18" s="44"/>
      <c r="Y18" s="44"/>
      <c r="Z18" s="41"/>
      <c r="AA18" s="42"/>
      <c r="AB18" s="43"/>
      <c r="AC18" s="43"/>
      <c r="AD18" s="44"/>
      <c r="AE18" s="44"/>
      <c r="AF18" s="66"/>
      <c r="AG18" s="47">
        <f t="shared" ref="AG18:AI18" si="29">AG19+AG20+AG21+AG22+AG23+AG24+AG31</f>
        <v>2071113179</v>
      </c>
      <c r="AH18" s="47">
        <f t="shared" si="29"/>
        <v>2184354451</v>
      </c>
      <c r="AI18" s="47">
        <f t="shared" si="29"/>
        <v>2109229852</v>
      </c>
      <c r="AJ18" s="44">
        <f t="shared" si="14"/>
        <v>101.8403955</v>
      </c>
      <c r="AK18" s="44">
        <f>AJ18/AH18*100</f>
        <v>0.000004662265111</v>
      </c>
    </row>
    <row r="19" ht="36.0" customHeight="1">
      <c r="A19" s="51">
        <v>2210.0</v>
      </c>
      <c r="B19" s="52" t="s">
        <v>31</v>
      </c>
      <c r="C19" s="53">
        <v>3772800.0</v>
      </c>
      <c r="D19" s="54">
        <v>3058500.0</v>
      </c>
      <c r="E19" s="54">
        <v>1569700.0</v>
      </c>
      <c r="F19" s="54">
        <v>474845.16</v>
      </c>
      <c r="G19" s="37">
        <f t="shared" si="11"/>
        <v>15.52542619</v>
      </c>
      <c r="H19" s="37">
        <f t="shared" si="12"/>
        <v>30.25069504</v>
      </c>
      <c r="I19" s="67"/>
      <c r="J19" s="68"/>
      <c r="K19" s="69">
        <v>4.2318238E7</v>
      </c>
      <c r="L19" s="69">
        <v>4.209239934E7</v>
      </c>
      <c r="M19" s="70" t="str">
        <f t="shared" ref="M19:M28" si="32">L19/J19*100</f>
        <v>#DIV/0!</v>
      </c>
      <c r="N19" s="70">
        <f t="shared" ref="N19:N30" si="33">L19/K19*100</f>
        <v>99.46633255</v>
      </c>
      <c r="O19" s="67"/>
      <c r="P19" s="68"/>
      <c r="Q19" s="71">
        <f t="shared" ref="Q19:R19" si="30">K19/1000</f>
        <v>42318.238</v>
      </c>
      <c r="R19" s="71">
        <f t="shared" si="30"/>
        <v>42092.39934</v>
      </c>
      <c r="S19" s="70" t="str">
        <f t="shared" ref="S19:S28" si="35">R19/P19*100</f>
        <v>#DIV/0!</v>
      </c>
      <c r="T19" s="70">
        <f t="shared" ref="T19:T30" si="36">R19/Q19*100</f>
        <v>99.46633255</v>
      </c>
      <c r="U19" s="45" t="str">
        <f>#REF!+#REF!+#REF!+#REF!+#REF!+#REF!+#REF!+#REF!+#REF!+#REF!+U6+U10+U11+U17</f>
        <v>#REF!</v>
      </c>
      <c r="V19" s="46" t="str">
        <f t="shared" ref="V19:W19" si="31">#REF!+#REF!+#REF!+#REF!+#REF!+#REF!+#REF!+#REF!+#REF!+#REF!+#REF!+V6+V10+V11+V17</f>
        <v>#REF!</v>
      </c>
      <c r="W19" s="46" t="str">
        <f t="shared" si="31"/>
        <v>#REF!</v>
      </c>
      <c r="X19" s="44" t="str">
        <f t="shared" ref="X19:X30" si="38">W19/U19*100</f>
        <v>#REF!</v>
      </c>
      <c r="Y19" s="44" t="str">
        <f t="shared" ref="Y19:Y30" si="39">W19/V19*100</f>
        <v>#REF!</v>
      </c>
      <c r="Z19" s="67"/>
      <c r="AA19" s="68"/>
      <c r="AB19" s="71"/>
      <c r="AC19" s="71"/>
      <c r="AD19" s="70" t="str">
        <f t="shared" ref="AD19:AD28" si="40">AC19/AA19*100</f>
        <v>#DIV/0!</v>
      </c>
      <c r="AE19" s="70" t="str">
        <f t="shared" ref="AE19:AE30" si="41">AC19/AB19*100</f>
        <v>#DIV/0!</v>
      </c>
      <c r="AF19" s="67"/>
      <c r="AG19" s="72">
        <v>3.1923108E7</v>
      </c>
      <c r="AH19" s="69">
        <v>3.7035313E7</v>
      </c>
      <c r="AI19" s="69">
        <v>3.517056212E7</v>
      </c>
      <c r="AJ19" s="70">
        <f t="shared" si="14"/>
        <v>110.1727379</v>
      </c>
      <c r="AK19" s="70">
        <f t="shared" ref="AK19:AK43" si="42">AI19/AH19*100</f>
        <v>94.96493825</v>
      </c>
    </row>
    <row r="20" ht="36.0" customHeight="1">
      <c r="A20" s="51">
        <v>2220.0</v>
      </c>
      <c r="B20" s="52" t="s">
        <v>32</v>
      </c>
      <c r="C20" s="53">
        <v>101000.0</v>
      </c>
      <c r="D20" s="54">
        <v>103000.0</v>
      </c>
      <c r="E20" s="54">
        <v>72500.0</v>
      </c>
      <c r="F20" s="54">
        <v>0.0</v>
      </c>
      <c r="G20" s="37">
        <f t="shared" si="11"/>
        <v>0</v>
      </c>
      <c r="H20" s="37">
        <f t="shared" si="12"/>
        <v>0</v>
      </c>
      <c r="I20" s="67"/>
      <c r="J20" s="68"/>
      <c r="K20" s="69">
        <v>2844211.0</v>
      </c>
      <c r="L20" s="69">
        <v>2835206.21</v>
      </c>
      <c r="M20" s="70" t="str">
        <f t="shared" si="32"/>
        <v>#DIV/0!</v>
      </c>
      <c r="N20" s="70">
        <f t="shared" si="33"/>
        <v>99.68339937</v>
      </c>
      <c r="O20" s="67"/>
      <c r="P20" s="68"/>
      <c r="Q20" s="71">
        <f t="shared" ref="Q20:R20" si="34">K20/1000</f>
        <v>2844.211</v>
      </c>
      <c r="R20" s="71">
        <f t="shared" si="34"/>
        <v>2835.20621</v>
      </c>
      <c r="S20" s="70" t="str">
        <f t="shared" si="35"/>
        <v>#DIV/0!</v>
      </c>
      <c r="T20" s="70">
        <f t="shared" si="36"/>
        <v>99.68339937</v>
      </c>
      <c r="U20" s="45" t="str">
        <f>#REF!+#REF!+#REF!+#REF!+#REF!+#REF!+#REF!+#REF!+#REF!+#REF!+U7+U11+U12+U19</f>
        <v>#REF!</v>
      </c>
      <c r="V20" s="46" t="str">
        <f t="shared" ref="V20:W20" si="37">#REF!+#REF!+#REF!+#REF!+#REF!+#REF!+#REF!+#REF!+#REF!+#REF!+#REF!+V7+V11+V12+V19</f>
        <v>#REF!</v>
      </c>
      <c r="W20" s="46" t="str">
        <f t="shared" si="37"/>
        <v>#REF!</v>
      </c>
      <c r="X20" s="44" t="str">
        <f t="shared" si="38"/>
        <v>#REF!</v>
      </c>
      <c r="Y20" s="44" t="str">
        <f t="shared" si="39"/>
        <v>#REF!</v>
      </c>
      <c r="Z20" s="67"/>
      <c r="AA20" s="68"/>
      <c r="AB20" s="71"/>
      <c r="AC20" s="71"/>
      <c r="AD20" s="70" t="str">
        <f t="shared" si="40"/>
        <v>#DIV/0!</v>
      </c>
      <c r="AE20" s="70" t="str">
        <f t="shared" si="41"/>
        <v>#DIV/0!</v>
      </c>
      <c r="AF20" s="67"/>
      <c r="AG20" s="72">
        <v>3295970.0</v>
      </c>
      <c r="AH20" s="69">
        <v>3337970.0</v>
      </c>
      <c r="AI20" s="69">
        <v>3328293.34</v>
      </c>
      <c r="AJ20" s="70">
        <f t="shared" si="14"/>
        <v>100.9806928</v>
      </c>
      <c r="AK20" s="70">
        <f t="shared" si="42"/>
        <v>99.71010345</v>
      </c>
    </row>
    <row r="21" ht="18.0" customHeight="1">
      <c r="A21" s="51">
        <v>2230.0</v>
      </c>
      <c r="B21" s="52" t="s">
        <v>33</v>
      </c>
      <c r="C21" s="53">
        <v>3360000.0</v>
      </c>
      <c r="D21" s="54">
        <v>3299229.06</v>
      </c>
      <c r="E21" s="54">
        <v>1948229.06</v>
      </c>
      <c r="F21" s="54">
        <v>633461.85</v>
      </c>
      <c r="G21" s="37">
        <f t="shared" si="11"/>
        <v>19.20029918</v>
      </c>
      <c r="H21" s="37">
        <f t="shared" si="12"/>
        <v>32.51475214</v>
      </c>
      <c r="I21" s="67"/>
      <c r="J21" s="68"/>
      <c r="K21" s="69">
        <v>7.296143339E7</v>
      </c>
      <c r="L21" s="69">
        <v>6.843441541E7</v>
      </c>
      <c r="M21" s="70" t="str">
        <f t="shared" si="32"/>
        <v>#DIV/0!</v>
      </c>
      <c r="N21" s="70">
        <f t="shared" si="33"/>
        <v>93.79532752</v>
      </c>
      <c r="O21" s="67"/>
      <c r="P21" s="68"/>
      <c r="Q21" s="71">
        <f t="shared" ref="Q21:R21" si="43">K21/1000</f>
        <v>72961.43339</v>
      </c>
      <c r="R21" s="71">
        <f t="shared" si="43"/>
        <v>68434.41541</v>
      </c>
      <c r="S21" s="70" t="str">
        <f t="shared" si="35"/>
        <v>#DIV/0!</v>
      </c>
      <c r="T21" s="70">
        <f t="shared" si="36"/>
        <v>93.79532752</v>
      </c>
      <c r="U21" s="45" t="str">
        <f>#REF!+#REF!+#REF!+#REF!+#REF!+#REF!+#REF!+#REF!+#REF!+U1+U8+U12+U16+U20</f>
        <v>#REF!</v>
      </c>
      <c r="V21" s="46" t="str">
        <f t="shared" ref="V21:W21" si="44">#REF!+#REF!+#REF!+#REF!+#REF!+#REF!+#REF!+#REF!+#REF!+#REF!+V1+V8+V12+V16+V20</f>
        <v>#REF!</v>
      </c>
      <c r="W21" s="46" t="str">
        <f t="shared" si="44"/>
        <v>#REF!</v>
      </c>
      <c r="X21" s="44" t="str">
        <f t="shared" si="38"/>
        <v>#REF!</v>
      </c>
      <c r="Y21" s="44" t="str">
        <f t="shared" si="39"/>
        <v>#REF!</v>
      </c>
      <c r="Z21" s="67"/>
      <c r="AA21" s="68"/>
      <c r="AB21" s="71"/>
      <c r="AC21" s="71"/>
      <c r="AD21" s="70" t="str">
        <f t="shared" si="40"/>
        <v>#DIV/0!</v>
      </c>
      <c r="AE21" s="70" t="str">
        <f t="shared" si="41"/>
        <v>#DIV/0!</v>
      </c>
      <c r="AF21" s="67"/>
      <c r="AG21" s="72">
        <v>6.997316E7</v>
      </c>
      <c r="AH21" s="69">
        <v>6.9423395E7</v>
      </c>
      <c r="AI21" s="69">
        <v>6.761722505E7</v>
      </c>
      <c r="AJ21" s="70">
        <f t="shared" si="14"/>
        <v>96.63308767</v>
      </c>
      <c r="AK21" s="70">
        <f t="shared" si="42"/>
        <v>97.39832667</v>
      </c>
    </row>
    <row r="22" ht="36.0" customHeight="1">
      <c r="A22" s="51">
        <v>2240.0</v>
      </c>
      <c r="B22" s="52" t="s">
        <v>34</v>
      </c>
      <c r="C22" s="53">
        <v>2423000.0</v>
      </c>
      <c r="D22" s="54">
        <v>3570960.0</v>
      </c>
      <c r="E22" s="54">
        <v>2659160.0</v>
      </c>
      <c r="F22" s="54">
        <v>540399.4</v>
      </c>
      <c r="G22" s="37">
        <f t="shared" si="11"/>
        <v>15.13316867</v>
      </c>
      <c r="H22" s="37">
        <f t="shared" si="12"/>
        <v>20.32218445</v>
      </c>
      <c r="I22" s="67"/>
      <c r="J22" s="68"/>
      <c r="K22" s="69">
        <v>5.7443534E7</v>
      </c>
      <c r="L22" s="69">
        <v>5.578381833E7</v>
      </c>
      <c r="M22" s="70" t="str">
        <f t="shared" si="32"/>
        <v>#DIV/0!</v>
      </c>
      <c r="N22" s="70">
        <f t="shared" si="33"/>
        <v>97.11070062</v>
      </c>
      <c r="O22" s="67"/>
      <c r="P22" s="68"/>
      <c r="Q22" s="71">
        <f t="shared" ref="Q22:R22" si="45">K22/1000</f>
        <v>57443.534</v>
      </c>
      <c r="R22" s="71">
        <f t="shared" si="45"/>
        <v>55783.81833</v>
      </c>
      <c r="S22" s="70" t="str">
        <f t="shared" si="35"/>
        <v>#DIV/0!</v>
      </c>
      <c r="T22" s="70">
        <f t="shared" si="36"/>
        <v>97.11070062</v>
      </c>
      <c r="U22" s="45" t="str">
        <f>#REF!+#REF!+#REF!+#REF!+#REF!+#REF!+#REF!+#REF!+U1+U6+U9+U16+U17+U21</f>
        <v>#REF!</v>
      </c>
      <c r="V22" s="46" t="str">
        <f t="shared" ref="V22:W22" si="46">#REF!+#REF!+#REF!+#REF!+#REF!+#REF!+#REF!+#REF!+#REF!+V1+V6+V9+V16+V17+V21</f>
        <v>#REF!</v>
      </c>
      <c r="W22" s="46" t="str">
        <f t="shared" si="46"/>
        <v>#REF!</v>
      </c>
      <c r="X22" s="44" t="str">
        <f t="shared" si="38"/>
        <v>#REF!</v>
      </c>
      <c r="Y22" s="44" t="str">
        <f t="shared" si="39"/>
        <v>#REF!</v>
      </c>
      <c r="Z22" s="67"/>
      <c r="AA22" s="68"/>
      <c r="AB22" s="71"/>
      <c r="AC22" s="71"/>
      <c r="AD22" s="70" t="str">
        <f t="shared" si="40"/>
        <v>#DIV/0!</v>
      </c>
      <c r="AE22" s="70" t="str">
        <f t="shared" si="41"/>
        <v>#DIV/0!</v>
      </c>
      <c r="AF22" s="67"/>
      <c r="AG22" s="72">
        <v>3.8488958E7</v>
      </c>
      <c r="AH22" s="69">
        <v>6.4592781E7</v>
      </c>
      <c r="AI22" s="69">
        <v>5.262072856E7</v>
      </c>
      <c r="AJ22" s="70">
        <f t="shared" si="14"/>
        <v>136.716428</v>
      </c>
      <c r="AK22" s="70">
        <f t="shared" si="42"/>
        <v>81.46533985</v>
      </c>
    </row>
    <row r="23" ht="18.0" customHeight="1">
      <c r="A23" s="51">
        <v>2250.0</v>
      </c>
      <c r="B23" s="52" t="s">
        <v>35</v>
      </c>
      <c r="C23" s="53">
        <v>145500.0</v>
      </c>
      <c r="D23" s="54">
        <v>184300.0</v>
      </c>
      <c r="E23" s="54">
        <v>110200.0</v>
      </c>
      <c r="F23" s="54">
        <v>27921.0</v>
      </c>
      <c r="G23" s="37">
        <f t="shared" si="11"/>
        <v>15.14975583</v>
      </c>
      <c r="H23" s="37">
        <f t="shared" si="12"/>
        <v>25.33666062</v>
      </c>
      <c r="I23" s="67"/>
      <c r="J23" s="73"/>
      <c r="K23" s="69">
        <v>1105717.0</v>
      </c>
      <c r="L23" s="69">
        <v>1009274.33</v>
      </c>
      <c r="M23" s="70" t="str">
        <f t="shared" si="32"/>
        <v>#DIV/0!</v>
      </c>
      <c r="N23" s="70">
        <f t="shared" si="33"/>
        <v>91.27781611</v>
      </c>
      <c r="O23" s="67"/>
      <c r="P23" s="73"/>
      <c r="Q23" s="71">
        <f t="shared" ref="Q23:R23" si="47">K23/1000</f>
        <v>1105.717</v>
      </c>
      <c r="R23" s="71">
        <f t="shared" si="47"/>
        <v>1009.27433</v>
      </c>
      <c r="S23" s="70" t="str">
        <f t="shared" si="35"/>
        <v>#DIV/0!</v>
      </c>
      <c r="T23" s="70">
        <f t="shared" si="36"/>
        <v>91.27781611</v>
      </c>
      <c r="U23" s="45" t="str">
        <f>#REF!+#REF!+#REF!+#REF!+#REF!+#REF!+#REF!+#REF!+U6+U7+U10+U17+U19+U22</f>
        <v>#REF!</v>
      </c>
      <c r="V23" s="46" t="str">
        <f t="shared" ref="V23:W23" si="48">#REF!+#REF!+#REF!+#REF!+#REF!+#REF!+#REF!+#REF!+V1+V6+V7+V10+V17+V19+V22</f>
        <v>#REF!</v>
      </c>
      <c r="W23" s="46" t="str">
        <f t="shared" si="48"/>
        <v>#REF!</v>
      </c>
      <c r="X23" s="44" t="str">
        <f t="shared" si="38"/>
        <v>#REF!</v>
      </c>
      <c r="Y23" s="44" t="str">
        <f t="shared" si="39"/>
        <v>#REF!</v>
      </c>
      <c r="Z23" s="67"/>
      <c r="AA23" s="73"/>
      <c r="AB23" s="71"/>
      <c r="AC23" s="71"/>
      <c r="AD23" s="70" t="str">
        <f t="shared" si="40"/>
        <v>#DIV/0!</v>
      </c>
      <c r="AE23" s="70" t="str">
        <f t="shared" si="41"/>
        <v>#DIV/0!</v>
      </c>
      <c r="AF23" s="67"/>
      <c r="AG23" s="72">
        <v>1152010.0</v>
      </c>
      <c r="AH23" s="69">
        <v>1353512.0</v>
      </c>
      <c r="AI23" s="69">
        <v>1062829.76</v>
      </c>
      <c r="AJ23" s="70">
        <f t="shared" si="14"/>
        <v>92.25872692</v>
      </c>
      <c r="AK23" s="70">
        <f t="shared" si="42"/>
        <v>78.52385202</v>
      </c>
    </row>
    <row r="24" ht="34.5" customHeight="1">
      <c r="A24" s="32">
        <v>2270.0</v>
      </c>
      <c r="B24" s="32" t="s">
        <v>36</v>
      </c>
      <c r="C24" s="64">
        <f t="shared" ref="C24:F24" si="49">SUM(C25:C30)</f>
        <v>24803100</v>
      </c>
      <c r="D24" s="64">
        <f t="shared" si="49"/>
        <v>24817100</v>
      </c>
      <c r="E24" s="64">
        <f t="shared" si="49"/>
        <v>14749186</v>
      </c>
      <c r="F24" s="64">
        <f t="shared" si="49"/>
        <v>12483097.68</v>
      </c>
      <c r="G24" s="23">
        <f t="shared" si="11"/>
        <v>50.30038836</v>
      </c>
      <c r="H24" s="23">
        <f t="shared" si="12"/>
        <v>84.63584146</v>
      </c>
      <c r="I24" s="41"/>
      <c r="J24" s="73">
        <f t="shared" ref="J24:L24" si="50">SUM(J25:J29)</f>
        <v>0</v>
      </c>
      <c r="K24" s="74">
        <f t="shared" si="50"/>
        <v>89579681.61</v>
      </c>
      <c r="L24" s="74">
        <f t="shared" si="50"/>
        <v>84454197.04</v>
      </c>
      <c r="M24" s="44" t="str">
        <f t="shared" si="32"/>
        <v>#DIV/0!</v>
      </c>
      <c r="N24" s="44">
        <f t="shared" si="33"/>
        <v>94.27829562</v>
      </c>
      <c r="O24" s="41"/>
      <c r="P24" s="73">
        <f t="shared" ref="P24:R24" si="51">SUM(P25:P29)</f>
        <v>0</v>
      </c>
      <c r="Q24" s="43">
        <f t="shared" si="51"/>
        <v>89579.68161</v>
      </c>
      <c r="R24" s="43">
        <f t="shared" si="51"/>
        <v>84454.19704</v>
      </c>
      <c r="S24" s="44" t="str">
        <f t="shared" si="35"/>
        <v>#DIV/0!</v>
      </c>
      <c r="T24" s="44">
        <f t="shared" si="36"/>
        <v>94.27829562</v>
      </c>
      <c r="U24" s="45" t="str">
        <f t="shared" ref="U24:U25" si="56">#REF!+#REF!+#REF!+#REF!+#REF!+#REF!+#REF!+#REF!+U7+U8+U11+U19+U20+U23</f>
        <v>#REF!</v>
      </c>
      <c r="V24" s="46" t="str">
        <f t="shared" ref="V24:W24" si="52">#REF!+#REF!+#REF!+#REF!+#REF!+#REF!+#REF!+#REF!+V6+V7+V8+V11+V19+V20+V23</f>
        <v>#REF!</v>
      </c>
      <c r="W24" s="46" t="str">
        <f t="shared" si="52"/>
        <v>#REF!</v>
      </c>
      <c r="X24" s="44" t="str">
        <f t="shared" si="38"/>
        <v>#REF!</v>
      </c>
      <c r="Y24" s="44" t="str">
        <f t="shared" si="39"/>
        <v>#REF!</v>
      </c>
      <c r="Z24" s="41"/>
      <c r="AA24" s="73">
        <f t="shared" ref="AA24:AC24" si="53">SUM(AA25:AA29)</f>
        <v>0</v>
      </c>
      <c r="AB24" s="43">
        <f t="shared" si="53"/>
        <v>0</v>
      </c>
      <c r="AC24" s="43">
        <f t="shared" si="53"/>
        <v>0</v>
      </c>
      <c r="AD24" s="44" t="str">
        <f t="shared" si="40"/>
        <v>#DIV/0!</v>
      </c>
      <c r="AE24" s="44" t="str">
        <f t="shared" si="41"/>
        <v>#DIV/0!</v>
      </c>
      <c r="AF24" s="41"/>
      <c r="AG24" s="65">
        <f t="shared" ref="AG24:AI24" si="54">SUM(AG25:AG29)</f>
        <v>98857093</v>
      </c>
      <c r="AH24" s="65">
        <f t="shared" si="54"/>
        <v>98045195</v>
      </c>
      <c r="AI24" s="65">
        <f t="shared" si="54"/>
        <v>88265097.49</v>
      </c>
      <c r="AJ24" s="44">
        <f t="shared" si="14"/>
        <v>89.28554827</v>
      </c>
      <c r="AK24" s="44">
        <f t="shared" si="42"/>
        <v>90.02490891</v>
      </c>
    </row>
    <row r="25" ht="18.0" customHeight="1">
      <c r="A25" s="51">
        <v>2271.0</v>
      </c>
      <c r="B25" s="52" t="s">
        <v>37</v>
      </c>
      <c r="C25" s="53">
        <v>9826300.0</v>
      </c>
      <c r="D25" s="54">
        <v>9833100.0</v>
      </c>
      <c r="E25" s="54">
        <v>6605600.0</v>
      </c>
      <c r="F25" s="54">
        <v>6559569.12</v>
      </c>
      <c r="G25" s="37">
        <f t="shared" si="11"/>
        <v>66.7090655</v>
      </c>
      <c r="H25" s="37">
        <f t="shared" si="12"/>
        <v>99.30315369</v>
      </c>
      <c r="I25" s="75"/>
      <c r="J25" s="76"/>
      <c r="K25" s="77">
        <v>4.641904061E7</v>
      </c>
      <c r="L25" s="77">
        <v>4.408781458E7</v>
      </c>
      <c r="M25" s="78" t="str">
        <f t="shared" si="32"/>
        <v>#DIV/0!</v>
      </c>
      <c r="N25" s="78">
        <f t="shared" si="33"/>
        <v>94.97786684</v>
      </c>
      <c r="O25" s="75"/>
      <c r="P25" s="76"/>
      <c r="Q25" s="79">
        <f t="shared" ref="Q25:R25" si="55">K25/1000</f>
        <v>46419.04061</v>
      </c>
      <c r="R25" s="79">
        <f t="shared" si="55"/>
        <v>44087.81458</v>
      </c>
      <c r="S25" s="78" t="str">
        <f t="shared" si="35"/>
        <v>#DIV/0!</v>
      </c>
      <c r="T25" s="78">
        <f t="shared" si="36"/>
        <v>94.97786684</v>
      </c>
      <c r="U25" s="80" t="str">
        <f t="shared" si="56"/>
        <v>#REF!</v>
      </c>
      <c r="V25" s="81" t="str">
        <f t="shared" ref="V25:W25" si="57">#REF!+#REF!+#REF!+#REF!+#REF!+#REF!+#REF!+#REF!+V7+V8+V9+V12+V20+V21+V24</f>
        <v>#REF!</v>
      </c>
      <c r="W25" s="81" t="str">
        <f t="shared" si="57"/>
        <v>#REF!</v>
      </c>
      <c r="X25" s="48" t="str">
        <f t="shared" si="38"/>
        <v>#REF!</v>
      </c>
      <c r="Y25" s="48" t="str">
        <f t="shared" si="39"/>
        <v>#REF!</v>
      </c>
      <c r="Z25" s="75"/>
      <c r="AA25" s="76"/>
      <c r="AB25" s="79"/>
      <c r="AC25" s="79"/>
      <c r="AD25" s="78" t="str">
        <f t="shared" si="40"/>
        <v>#DIV/0!</v>
      </c>
      <c r="AE25" s="78" t="str">
        <f t="shared" si="41"/>
        <v>#DIV/0!</v>
      </c>
      <c r="AF25" s="75"/>
      <c r="AG25" s="82">
        <v>5.0878454E7</v>
      </c>
      <c r="AH25" s="77">
        <v>5.1555127E7</v>
      </c>
      <c r="AI25" s="77">
        <v>4.786896604E7</v>
      </c>
      <c r="AJ25" s="78">
        <f t="shared" si="14"/>
        <v>94.08494613</v>
      </c>
      <c r="AK25" s="78">
        <f t="shared" si="42"/>
        <v>92.85005939</v>
      </c>
    </row>
    <row r="26" ht="36.0" customHeight="1">
      <c r="A26" s="51">
        <v>2272.0</v>
      </c>
      <c r="B26" s="52" t="s">
        <v>38</v>
      </c>
      <c r="C26" s="53">
        <v>309300.0</v>
      </c>
      <c r="D26" s="54">
        <v>309300.0</v>
      </c>
      <c r="E26" s="54">
        <v>174363.39</v>
      </c>
      <c r="F26" s="54">
        <v>147965.82</v>
      </c>
      <c r="G26" s="37">
        <f t="shared" si="11"/>
        <v>47.83893307</v>
      </c>
      <c r="H26" s="37">
        <f t="shared" si="12"/>
        <v>84.86060061</v>
      </c>
      <c r="I26" s="75"/>
      <c r="J26" s="76"/>
      <c r="K26" s="77">
        <v>4151189.0</v>
      </c>
      <c r="L26" s="77">
        <v>4024234.63</v>
      </c>
      <c r="M26" s="78" t="str">
        <f t="shared" si="32"/>
        <v>#DIV/0!</v>
      </c>
      <c r="N26" s="78">
        <f t="shared" si="33"/>
        <v>96.94173477</v>
      </c>
      <c r="O26" s="75"/>
      <c r="P26" s="76"/>
      <c r="Q26" s="79">
        <f t="shared" ref="Q26:R26" si="58">K26/1000</f>
        <v>4151.189</v>
      </c>
      <c r="R26" s="79">
        <f t="shared" si="58"/>
        <v>4024.23463</v>
      </c>
      <c r="S26" s="78" t="str">
        <f t="shared" si="35"/>
        <v>#DIV/0!</v>
      </c>
      <c r="T26" s="78">
        <f t="shared" si="36"/>
        <v>96.94173477</v>
      </c>
      <c r="U26" s="80" t="str">
        <f t="shared" ref="U26:U27" si="61">#REF!+#REF!+#REF!+#REF!+#REF!+#REF!+#REF!+#REF!+U9+U10+U16+U21+U22+U25</f>
        <v>#REF!</v>
      </c>
      <c r="V26" s="81" t="str">
        <f t="shared" ref="V26:W26" si="59">#REF!+#REF!+#REF!+#REF!+#REF!+#REF!+#REF!+#REF!+V8+V9+V10+V16+V21+V22+V25</f>
        <v>#REF!</v>
      </c>
      <c r="W26" s="81" t="str">
        <f t="shared" si="59"/>
        <v>#REF!</v>
      </c>
      <c r="X26" s="48" t="str">
        <f t="shared" si="38"/>
        <v>#REF!</v>
      </c>
      <c r="Y26" s="48" t="str">
        <f t="shared" si="39"/>
        <v>#REF!</v>
      </c>
      <c r="Z26" s="75"/>
      <c r="AA26" s="76"/>
      <c r="AB26" s="79"/>
      <c r="AC26" s="79"/>
      <c r="AD26" s="78" t="str">
        <f t="shared" si="40"/>
        <v>#DIV/0!</v>
      </c>
      <c r="AE26" s="78" t="str">
        <f t="shared" si="41"/>
        <v>#DIV/0!</v>
      </c>
      <c r="AF26" s="75"/>
      <c r="AG26" s="82">
        <v>4935298.0</v>
      </c>
      <c r="AH26" s="77">
        <v>5095891.0</v>
      </c>
      <c r="AI26" s="77">
        <v>4791882.89</v>
      </c>
      <c r="AJ26" s="78">
        <f t="shared" si="14"/>
        <v>97.09409422</v>
      </c>
      <c r="AK26" s="78">
        <f t="shared" si="42"/>
        <v>94.03425014</v>
      </c>
    </row>
    <row r="27" ht="18.0" customHeight="1">
      <c r="A27" s="51">
        <v>2273.0</v>
      </c>
      <c r="B27" s="52" t="s">
        <v>39</v>
      </c>
      <c r="C27" s="53">
        <v>5946600.0</v>
      </c>
      <c r="D27" s="54">
        <v>5953800.0</v>
      </c>
      <c r="E27" s="54">
        <v>3472248.61</v>
      </c>
      <c r="F27" s="54">
        <v>2375699.43</v>
      </c>
      <c r="G27" s="37">
        <f t="shared" si="11"/>
        <v>39.90223773</v>
      </c>
      <c r="H27" s="37">
        <f t="shared" si="12"/>
        <v>68.41962362</v>
      </c>
      <c r="I27" s="75"/>
      <c r="J27" s="76"/>
      <c r="K27" s="77">
        <v>1.7656606E7</v>
      </c>
      <c r="L27" s="77">
        <v>1.650805911E7</v>
      </c>
      <c r="M27" s="78" t="str">
        <f t="shared" si="32"/>
        <v>#DIV/0!</v>
      </c>
      <c r="N27" s="78">
        <f t="shared" si="33"/>
        <v>93.49508682</v>
      </c>
      <c r="O27" s="75"/>
      <c r="P27" s="76"/>
      <c r="Q27" s="79">
        <f t="shared" ref="Q27:R27" si="60">K27/1000</f>
        <v>17656.606</v>
      </c>
      <c r="R27" s="79">
        <f t="shared" si="60"/>
        <v>16508.05911</v>
      </c>
      <c r="S27" s="78" t="str">
        <f t="shared" si="35"/>
        <v>#DIV/0!</v>
      </c>
      <c r="T27" s="78">
        <f t="shared" si="36"/>
        <v>93.49508682</v>
      </c>
      <c r="U27" s="80" t="str">
        <f t="shared" si="61"/>
        <v>#REF!</v>
      </c>
      <c r="V27" s="81" t="str">
        <f t="shared" ref="V27:W27" si="62">#REF!+#REF!+#REF!+#REF!+#REF!+#REF!+#REF!+#REF!+V9+V10+V11+V17+V22+V23+V26</f>
        <v>#REF!</v>
      </c>
      <c r="W27" s="81" t="str">
        <f t="shared" si="62"/>
        <v>#REF!</v>
      </c>
      <c r="X27" s="48" t="str">
        <f t="shared" si="38"/>
        <v>#REF!</v>
      </c>
      <c r="Y27" s="48" t="str">
        <f t="shared" si="39"/>
        <v>#REF!</v>
      </c>
      <c r="Z27" s="75"/>
      <c r="AA27" s="76"/>
      <c r="AB27" s="79"/>
      <c r="AC27" s="79"/>
      <c r="AD27" s="78" t="str">
        <f t="shared" si="40"/>
        <v>#DIV/0!</v>
      </c>
      <c r="AE27" s="78" t="str">
        <f t="shared" si="41"/>
        <v>#DIV/0!</v>
      </c>
      <c r="AF27" s="75"/>
      <c r="AG27" s="82">
        <v>2.0483901E7</v>
      </c>
      <c r="AH27" s="77">
        <v>1.965695E7</v>
      </c>
      <c r="AI27" s="77">
        <v>1.768133973E7</v>
      </c>
      <c r="AJ27" s="78">
        <f t="shared" si="14"/>
        <v>86.31822488</v>
      </c>
      <c r="AK27" s="78">
        <f t="shared" si="42"/>
        <v>89.94955845</v>
      </c>
    </row>
    <row r="28" ht="18.0" customHeight="1">
      <c r="A28" s="51">
        <v>2274.0</v>
      </c>
      <c r="B28" s="52" t="s">
        <v>40</v>
      </c>
      <c r="C28" s="53">
        <v>7717500.0</v>
      </c>
      <c r="D28" s="54">
        <v>7717500.0</v>
      </c>
      <c r="E28" s="54">
        <v>3952074.0</v>
      </c>
      <c r="F28" s="54">
        <v>2978276.56</v>
      </c>
      <c r="G28" s="37">
        <f t="shared" si="11"/>
        <v>38.59120907</v>
      </c>
      <c r="H28" s="37">
        <f t="shared" si="12"/>
        <v>75.3598379</v>
      </c>
      <c r="I28" s="75"/>
      <c r="J28" s="76"/>
      <c r="K28" s="77">
        <v>1.9126835E7</v>
      </c>
      <c r="L28" s="77">
        <v>1.768117542E7</v>
      </c>
      <c r="M28" s="78" t="str">
        <f t="shared" si="32"/>
        <v>#DIV/0!</v>
      </c>
      <c r="N28" s="78">
        <f t="shared" si="33"/>
        <v>92.44172086</v>
      </c>
      <c r="O28" s="75"/>
      <c r="P28" s="76"/>
      <c r="Q28" s="79">
        <f t="shared" ref="Q28:R28" si="63">K28/1000</f>
        <v>19126.835</v>
      </c>
      <c r="R28" s="79">
        <f t="shared" si="63"/>
        <v>17681.17542</v>
      </c>
      <c r="S28" s="78" t="str">
        <f t="shared" si="35"/>
        <v>#DIV/0!</v>
      </c>
      <c r="T28" s="78">
        <f t="shared" si="36"/>
        <v>92.44172086</v>
      </c>
      <c r="U28" s="80" t="str">
        <f>#REF!+#REF!+#REF!+#REF!+#REF!+#REF!+#REF!+#REF!+U11+U12+U19+U23+U24+U27</f>
        <v>#REF!</v>
      </c>
      <c r="V28" s="81" t="str">
        <f t="shared" ref="V28:W28" si="64">#REF!+#REF!+#REF!+#REF!+#REF!+#REF!+#REF!+#REF!+V10+V11+V12+V19+V23+V24+V27</f>
        <v>#REF!</v>
      </c>
      <c r="W28" s="81" t="str">
        <f t="shared" si="64"/>
        <v>#REF!</v>
      </c>
      <c r="X28" s="48" t="str">
        <f t="shared" si="38"/>
        <v>#REF!</v>
      </c>
      <c r="Y28" s="48" t="str">
        <f t="shared" si="39"/>
        <v>#REF!</v>
      </c>
      <c r="Z28" s="75"/>
      <c r="AA28" s="76"/>
      <c r="AB28" s="79"/>
      <c r="AC28" s="79"/>
      <c r="AD28" s="78" t="str">
        <f t="shared" si="40"/>
        <v>#DIV/0!</v>
      </c>
      <c r="AE28" s="78" t="str">
        <f t="shared" si="41"/>
        <v>#DIV/0!</v>
      </c>
      <c r="AF28" s="75"/>
      <c r="AG28" s="82">
        <v>2.012779E7</v>
      </c>
      <c r="AH28" s="77">
        <v>1.8968258E7</v>
      </c>
      <c r="AI28" s="77">
        <v>1.53186588E7</v>
      </c>
      <c r="AJ28" s="78">
        <f t="shared" si="14"/>
        <v>76.10700827</v>
      </c>
      <c r="AK28" s="78">
        <f t="shared" si="42"/>
        <v>80.75943927</v>
      </c>
    </row>
    <row r="29" ht="18.0" customHeight="1">
      <c r="A29" s="51">
        <v>2275.0</v>
      </c>
      <c r="B29" s="52" t="s">
        <v>41</v>
      </c>
      <c r="C29" s="53">
        <v>1003400.0</v>
      </c>
      <c r="D29" s="54">
        <v>1003400.0</v>
      </c>
      <c r="E29" s="54">
        <v>544900.0</v>
      </c>
      <c r="F29" s="54">
        <v>421586.75</v>
      </c>
      <c r="G29" s="37">
        <f t="shared" si="11"/>
        <v>42.01582121</v>
      </c>
      <c r="H29" s="37">
        <f t="shared" si="12"/>
        <v>77.36956322</v>
      </c>
      <c r="I29" s="75"/>
      <c r="J29" s="76"/>
      <c r="K29" s="77">
        <v>2226011.0</v>
      </c>
      <c r="L29" s="77">
        <v>2152913.3</v>
      </c>
      <c r="M29" s="78"/>
      <c r="N29" s="78">
        <f t="shared" si="33"/>
        <v>96.71620221</v>
      </c>
      <c r="O29" s="75"/>
      <c r="P29" s="76"/>
      <c r="Q29" s="79">
        <f t="shared" ref="Q29:R29" si="65">K29/1000</f>
        <v>2226.011</v>
      </c>
      <c r="R29" s="79">
        <f t="shared" si="65"/>
        <v>2152.9133</v>
      </c>
      <c r="S29" s="78"/>
      <c r="T29" s="78">
        <f t="shared" si="36"/>
        <v>96.71620221</v>
      </c>
      <c r="U29" s="80" t="str">
        <f>#REF!+#REF!+#REF!+#REF!+#REF!+#REF!+#REF!+U1+U12+U16+U20+U24+U25+U28</f>
        <v>#REF!</v>
      </c>
      <c r="V29" s="81" t="str">
        <f t="shared" ref="V29:W29" si="66">#REF!+#REF!+#REF!+#REF!+#REF!+#REF!+#REF!+V1+V11+V12+V16+V20+V24+V25+V28</f>
        <v>#REF!</v>
      </c>
      <c r="W29" s="81" t="str">
        <f t="shared" si="66"/>
        <v>#REF!</v>
      </c>
      <c r="X29" s="48" t="str">
        <f t="shared" si="38"/>
        <v>#REF!</v>
      </c>
      <c r="Y29" s="48" t="str">
        <f t="shared" si="39"/>
        <v>#REF!</v>
      </c>
      <c r="Z29" s="75"/>
      <c r="AA29" s="76"/>
      <c r="AB29" s="79"/>
      <c r="AC29" s="79"/>
      <c r="AD29" s="78"/>
      <c r="AE29" s="78" t="str">
        <f t="shared" si="41"/>
        <v>#DIV/0!</v>
      </c>
      <c r="AF29" s="75"/>
      <c r="AG29" s="82">
        <v>2431650.0</v>
      </c>
      <c r="AH29" s="77">
        <v>2768969.0</v>
      </c>
      <c r="AI29" s="77">
        <v>2604250.03</v>
      </c>
      <c r="AJ29" s="78">
        <f t="shared" si="14"/>
        <v>107.0980622</v>
      </c>
      <c r="AK29" s="78">
        <f t="shared" si="42"/>
        <v>94.05125265</v>
      </c>
    </row>
    <row r="30" ht="19.5" hidden="1" customHeight="1">
      <c r="A30" s="51">
        <v>2276.0</v>
      </c>
      <c r="B30" s="52" t="s">
        <v>42</v>
      </c>
      <c r="C30" s="53">
        <v>0.0</v>
      </c>
      <c r="D30" s="54">
        <v>0.0</v>
      </c>
      <c r="E30" s="54"/>
      <c r="F30" s="54">
        <v>0.0</v>
      </c>
      <c r="G30" s="37" t="str">
        <f t="shared" si="11"/>
        <v>#DIV/0!</v>
      </c>
      <c r="H30" s="37" t="str">
        <f t="shared" si="12"/>
        <v>#DIV/0!</v>
      </c>
      <c r="I30" s="83"/>
      <c r="J30" s="84"/>
      <c r="K30" s="85"/>
      <c r="L30" s="85"/>
      <c r="M30" s="37" t="str">
        <f>L30/J30*100</f>
        <v>#DIV/0!</v>
      </c>
      <c r="N30" s="37" t="str">
        <f t="shared" si="33"/>
        <v>#DIV/0!</v>
      </c>
      <c r="O30" s="83"/>
      <c r="P30" s="84"/>
      <c r="Q30" s="36">
        <f t="shared" ref="Q30:R30" si="67">K30/1000</f>
        <v>0</v>
      </c>
      <c r="R30" s="36">
        <f t="shared" si="67"/>
        <v>0</v>
      </c>
      <c r="S30" s="37" t="str">
        <f>R30/P30*100</f>
        <v>#DIV/0!</v>
      </c>
      <c r="T30" s="37" t="str">
        <f t="shared" si="36"/>
        <v>#DIV/0!</v>
      </c>
      <c r="U30" s="86" t="str">
        <f>#REF!+#REF!+#REF!+#REF!+#REF!+#REF!+U1+U6+U16+U17+U21+U25+U26+U29</f>
        <v>#REF!</v>
      </c>
      <c r="V30" s="22" t="str">
        <f t="shared" ref="V30:W30" si="68">#REF!+#REF!+#REF!+#REF!+#REF!+#REF!+V1+V6+V12+V16+V17+V21+V25+V26+V29</f>
        <v>#REF!</v>
      </c>
      <c r="W30" s="22" t="str">
        <f t="shared" si="68"/>
        <v>#REF!</v>
      </c>
      <c r="X30" s="23" t="str">
        <f t="shared" si="38"/>
        <v>#REF!</v>
      </c>
      <c r="Y30" s="23" t="str">
        <f t="shared" si="39"/>
        <v>#REF!</v>
      </c>
      <c r="Z30" s="83"/>
      <c r="AA30" s="84"/>
      <c r="AB30" s="36"/>
      <c r="AC30" s="36"/>
      <c r="AD30" s="37" t="str">
        <f>AC30/AA30*100</f>
        <v>#DIV/0!</v>
      </c>
      <c r="AE30" s="37" t="str">
        <f t="shared" si="41"/>
        <v>#DIV/0!</v>
      </c>
      <c r="AF30" s="83"/>
      <c r="AG30" s="53"/>
      <c r="AH30" s="54"/>
      <c r="AI30" s="54"/>
      <c r="AJ30" s="78" t="str">
        <f t="shared" si="14"/>
        <v>#DIV/0!</v>
      </c>
      <c r="AK30" s="78" t="str">
        <f t="shared" si="42"/>
        <v>#DIV/0!</v>
      </c>
    </row>
    <row r="31" ht="17.25" customHeight="1">
      <c r="A31" s="49">
        <v>2280.0</v>
      </c>
      <c r="B31" s="49" t="s">
        <v>43</v>
      </c>
      <c r="C31" s="40">
        <f t="shared" ref="C31:F31" si="69">C33+C32</f>
        <v>1203000</v>
      </c>
      <c r="D31" s="40">
        <f t="shared" si="69"/>
        <v>1754691.63</v>
      </c>
      <c r="E31" s="40">
        <f t="shared" si="69"/>
        <v>1251741.63</v>
      </c>
      <c r="F31" s="40">
        <f t="shared" si="69"/>
        <v>130918.44</v>
      </c>
      <c r="G31" s="23">
        <f t="shared" si="11"/>
        <v>7.461051148</v>
      </c>
      <c r="H31" s="23">
        <f t="shared" si="12"/>
        <v>10.45890277</v>
      </c>
      <c r="I31" s="50"/>
      <c r="J31" s="44"/>
      <c r="K31" s="65"/>
      <c r="L31" s="65"/>
      <c r="M31" s="44"/>
      <c r="N31" s="44"/>
      <c r="O31" s="50"/>
      <c r="P31" s="44"/>
      <c r="Q31" s="43"/>
      <c r="R31" s="43"/>
      <c r="S31" s="44"/>
      <c r="T31" s="44"/>
      <c r="U31" s="44"/>
      <c r="V31" s="43"/>
      <c r="W31" s="43"/>
      <c r="X31" s="44"/>
      <c r="Y31" s="44"/>
      <c r="Z31" s="50"/>
      <c r="AA31" s="44"/>
      <c r="AB31" s="43"/>
      <c r="AC31" s="43"/>
      <c r="AD31" s="44"/>
      <c r="AE31" s="44"/>
      <c r="AF31" s="50"/>
      <c r="AG31" s="47">
        <f t="shared" ref="AG31:AI31" si="70">AG33+AG32</f>
        <v>1827422880</v>
      </c>
      <c r="AH31" s="47">
        <f t="shared" si="70"/>
        <v>1910566285</v>
      </c>
      <c r="AI31" s="47">
        <f t="shared" si="70"/>
        <v>1861165116</v>
      </c>
      <c r="AJ31" s="44">
        <f t="shared" si="14"/>
        <v>101.8464383</v>
      </c>
      <c r="AK31" s="44">
        <f t="shared" si="42"/>
        <v>97.41431797</v>
      </c>
    </row>
    <row r="32" ht="17.25" customHeight="1">
      <c r="A32" s="87">
        <v>2281.0</v>
      </c>
      <c r="B32" s="52" t="s">
        <v>43</v>
      </c>
      <c r="C32" s="53">
        <v>300000.0</v>
      </c>
      <c r="D32" s="53">
        <v>300000.0</v>
      </c>
      <c r="E32" s="53">
        <v>200000.0</v>
      </c>
      <c r="F32" s="53">
        <v>10000.0</v>
      </c>
      <c r="G32" s="23">
        <f t="shared" si="11"/>
        <v>3.333333333</v>
      </c>
      <c r="H32" s="23">
        <f t="shared" si="12"/>
        <v>5</v>
      </c>
      <c r="I32" s="88"/>
      <c r="J32" s="48"/>
      <c r="K32" s="89"/>
      <c r="L32" s="89"/>
      <c r="M32" s="48"/>
      <c r="N32" s="48"/>
      <c r="O32" s="88"/>
      <c r="P32" s="48"/>
      <c r="Q32" s="90"/>
      <c r="R32" s="90"/>
      <c r="S32" s="48"/>
      <c r="T32" s="48"/>
      <c r="U32" s="48"/>
      <c r="V32" s="90"/>
      <c r="W32" s="90"/>
      <c r="X32" s="48"/>
      <c r="Y32" s="48"/>
      <c r="Z32" s="88"/>
      <c r="AA32" s="48"/>
      <c r="AB32" s="90"/>
      <c r="AC32" s="90"/>
      <c r="AD32" s="48"/>
      <c r="AE32" s="48"/>
      <c r="AF32" s="88"/>
      <c r="AG32" s="82">
        <v>0.0</v>
      </c>
      <c r="AH32" s="82">
        <v>2998000.0</v>
      </c>
      <c r="AI32" s="82">
        <v>2730006.0</v>
      </c>
      <c r="AJ32" s="78" t="str">
        <f t="shared" si="14"/>
        <v>#DIV/0!</v>
      </c>
      <c r="AK32" s="78">
        <f t="shared" si="42"/>
        <v>91.06090727</v>
      </c>
    </row>
    <row r="33" ht="17.25" customHeight="1">
      <c r="A33" s="51">
        <v>2282.0</v>
      </c>
      <c r="B33" s="52" t="s">
        <v>44</v>
      </c>
      <c r="C33" s="91">
        <v>903000.0</v>
      </c>
      <c r="D33" s="85">
        <v>1454691.63</v>
      </c>
      <c r="E33" s="85">
        <v>1051741.63</v>
      </c>
      <c r="F33" s="85">
        <v>120918.44</v>
      </c>
      <c r="G33" s="37">
        <f t="shared" si="11"/>
        <v>8.312307399</v>
      </c>
      <c r="H33" s="37">
        <f t="shared" si="12"/>
        <v>11.49697193</v>
      </c>
      <c r="I33" s="75"/>
      <c r="J33" s="92"/>
      <c r="K33" s="93">
        <v>1.739094463E9</v>
      </c>
      <c r="L33" s="93">
        <v>1.68121766436E9</v>
      </c>
      <c r="M33" s="78" t="str">
        <f t="shared" ref="M33:M45" si="75">L33/J33*100</f>
        <v>#DIV/0!</v>
      </c>
      <c r="N33" s="78">
        <f t="shared" ref="N33:N45" si="76">L33/K33*100</f>
        <v>96.67201524</v>
      </c>
      <c r="O33" s="75"/>
      <c r="P33" s="92"/>
      <c r="Q33" s="79">
        <f t="shared" ref="Q33:R33" si="71">K33/1000</f>
        <v>1739094.463</v>
      </c>
      <c r="R33" s="79">
        <f t="shared" si="71"/>
        <v>1681217.664</v>
      </c>
      <c r="S33" s="78" t="str">
        <f t="shared" ref="S33:S45" si="78">R33/P33*100</f>
        <v>#DIV/0!</v>
      </c>
      <c r="T33" s="78">
        <f t="shared" ref="T33:T42" si="79">R33/Q33*100</f>
        <v>96.67201524</v>
      </c>
      <c r="U33" s="80" t="str">
        <f>#REF!+#REF!+#REF!+#REF!+#REF!+U1+U6+U7+U17+U19+U22+U26+U27+U30</f>
        <v>#REF!</v>
      </c>
      <c r="V33" s="81" t="str">
        <f t="shared" ref="V33:W33" si="72">#REF!+#REF!+#REF!+#REF!+#REF!+V1+V6+V7+V16+V17+V19+V22+V26+V27+V30</f>
        <v>#REF!</v>
      </c>
      <c r="W33" s="81" t="str">
        <f t="shared" si="72"/>
        <v>#REF!</v>
      </c>
      <c r="X33" s="48" t="str">
        <f t="shared" ref="X33:X36" si="81">W33/U33*100</f>
        <v>#REF!</v>
      </c>
      <c r="Y33" s="48" t="str">
        <f t="shared" ref="Y33:Y36" si="82">W33/V33*100</f>
        <v>#REF!</v>
      </c>
      <c r="Z33" s="75"/>
      <c r="AA33" s="92"/>
      <c r="AB33" s="79"/>
      <c r="AC33" s="79"/>
      <c r="AD33" s="78" t="str">
        <f t="shared" ref="AD33:AD45" si="84">AC33/AA33*100</f>
        <v>#DIV/0!</v>
      </c>
      <c r="AE33" s="78" t="str">
        <f t="shared" ref="AE33:AE42" si="85">AC33/AB33*100</f>
        <v>#DIV/0!</v>
      </c>
      <c r="AF33" s="75"/>
      <c r="AG33" s="82">
        <v>1.82742288E9</v>
      </c>
      <c r="AH33" s="77">
        <v>1.9075682851E9</v>
      </c>
      <c r="AI33" s="77">
        <v>1.85843511002E9</v>
      </c>
      <c r="AJ33" s="78">
        <f t="shared" si="14"/>
        <v>101.6970473</v>
      </c>
      <c r="AK33" s="78">
        <f t="shared" si="42"/>
        <v>97.42430321</v>
      </c>
    </row>
    <row r="34" ht="19.5" customHeight="1">
      <c r="A34" s="32">
        <v>2600.0</v>
      </c>
      <c r="B34" s="32" t="s">
        <v>45</v>
      </c>
      <c r="C34" s="94">
        <f t="shared" ref="C34:F34" si="73">C35+C36+C37</f>
        <v>25635000</v>
      </c>
      <c r="D34" s="95">
        <f t="shared" si="73"/>
        <v>30340589.3</v>
      </c>
      <c r="E34" s="95">
        <f t="shared" si="73"/>
        <v>18716630.3</v>
      </c>
      <c r="F34" s="95">
        <f t="shared" si="73"/>
        <v>15837008.69</v>
      </c>
      <c r="G34" s="23">
        <f t="shared" si="11"/>
        <v>52.19743273</v>
      </c>
      <c r="H34" s="23">
        <f t="shared" si="12"/>
        <v>84.61463648</v>
      </c>
      <c r="I34" s="41"/>
      <c r="J34" s="45">
        <f t="shared" ref="J34:L34" si="74">J35+J36+J37</f>
        <v>0</v>
      </c>
      <c r="K34" s="96">
        <f t="shared" si="74"/>
        <v>7077544103</v>
      </c>
      <c r="L34" s="96">
        <f t="shared" si="74"/>
        <v>7012630567</v>
      </c>
      <c r="M34" s="44" t="str">
        <f t="shared" si="75"/>
        <v>#DIV/0!</v>
      </c>
      <c r="N34" s="44">
        <f t="shared" si="76"/>
        <v>99.082824</v>
      </c>
      <c r="O34" s="41"/>
      <c r="P34" s="45">
        <f t="shared" ref="P34:R34" si="77">P35+P36+P37</f>
        <v>0</v>
      </c>
      <c r="Q34" s="46">
        <f t="shared" si="77"/>
        <v>7077544.103</v>
      </c>
      <c r="R34" s="46">
        <f t="shared" si="77"/>
        <v>7012630.567</v>
      </c>
      <c r="S34" s="44" t="str">
        <f t="shared" si="78"/>
        <v>#DIV/0!</v>
      </c>
      <c r="T34" s="44">
        <f t="shared" si="79"/>
        <v>99.082824</v>
      </c>
      <c r="U34" s="45" t="str">
        <f>#REF!+#REF!+#REF!+#REF!+U1+U6+U7+U8+U19+U20+U23+U27+U28+U33</f>
        <v>#REF!</v>
      </c>
      <c r="V34" s="46" t="str">
        <f t="shared" ref="V34:W34" si="80">#REF!+#REF!+#REF!+#REF!+V1+V6+V7+V8+V17+V19+V20+V23+V27+V28+V33</f>
        <v>#REF!</v>
      </c>
      <c r="W34" s="46" t="str">
        <f t="shared" si="80"/>
        <v>#REF!</v>
      </c>
      <c r="X34" s="44" t="str">
        <f t="shared" si="81"/>
        <v>#REF!</v>
      </c>
      <c r="Y34" s="44" t="str">
        <f t="shared" si="82"/>
        <v>#REF!</v>
      </c>
      <c r="Z34" s="41"/>
      <c r="AA34" s="45">
        <f t="shared" ref="AA34:AC34" si="83">AA35+AA36+AA37</f>
        <v>0</v>
      </c>
      <c r="AB34" s="46">
        <f t="shared" si="83"/>
        <v>0</v>
      </c>
      <c r="AC34" s="46">
        <f t="shared" si="83"/>
        <v>0</v>
      </c>
      <c r="AD34" s="44" t="str">
        <f t="shared" si="84"/>
        <v>#DIV/0!</v>
      </c>
      <c r="AE34" s="44" t="str">
        <f t="shared" si="85"/>
        <v>#DIV/0!</v>
      </c>
      <c r="AF34" s="41"/>
      <c r="AG34" s="47">
        <f t="shared" ref="AG34:AI34" si="86">AG35+AG36+AG37</f>
        <v>5016087800</v>
      </c>
      <c r="AH34" s="65">
        <f t="shared" si="86"/>
        <v>4924413339</v>
      </c>
      <c r="AI34" s="65">
        <f t="shared" si="86"/>
        <v>4756915667</v>
      </c>
      <c r="AJ34" s="44">
        <f t="shared" si="14"/>
        <v>94.83318189</v>
      </c>
      <c r="AK34" s="44">
        <f t="shared" si="42"/>
        <v>96.59862688</v>
      </c>
    </row>
    <row r="35" ht="54.0" customHeight="1">
      <c r="A35" s="51">
        <v>2610.0</v>
      </c>
      <c r="B35" s="52" t="s">
        <v>46</v>
      </c>
      <c r="C35" s="91">
        <v>2.5635E7</v>
      </c>
      <c r="D35" s="85">
        <v>3.03405893E7</v>
      </c>
      <c r="E35" s="85">
        <v>1.87166303E7</v>
      </c>
      <c r="F35" s="85">
        <v>1.583700869E7</v>
      </c>
      <c r="G35" s="37">
        <f t="shared" si="11"/>
        <v>52.19743273</v>
      </c>
      <c r="H35" s="37">
        <f t="shared" si="12"/>
        <v>84.61463648</v>
      </c>
      <c r="I35" s="67"/>
      <c r="J35" s="97"/>
      <c r="K35" s="98">
        <v>8.2999973E7</v>
      </c>
      <c r="L35" s="98">
        <v>8.288997116E7</v>
      </c>
      <c r="M35" s="70" t="str">
        <f t="shared" si="75"/>
        <v>#DIV/0!</v>
      </c>
      <c r="N35" s="70">
        <f t="shared" si="76"/>
        <v>99.86746762</v>
      </c>
      <c r="O35" s="67"/>
      <c r="P35" s="97"/>
      <c r="Q35" s="99">
        <f t="shared" ref="Q35:R35" si="87">K35/1000</f>
        <v>82999.973</v>
      </c>
      <c r="R35" s="99">
        <f t="shared" si="87"/>
        <v>82889.97116</v>
      </c>
      <c r="S35" s="70" t="str">
        <f t="shared" si="78"/>
        <v>#DIV/0!</v>
      </c>
      <c r="T35" s="70">
        <f t="shared" si="79"/>
        <v>99.86746762</v>
      </c>
      <c r="U35" s="45" t="str">
        <f>#REF!+#REF!+#REF!+U1+U6+U7+U8+U9+U20+U21+U24+U28+U29+U34</f>
        <v>#REF!</v>
      </c>
      <c r="V35" s="46" t="str">
        <f t="shared" ref="V35:W35" si="88">#REF!+#REF!+#REF!+V1+V6+V7+V8+V9+V19+V20+V21+V24+V28+V29+V34</f>
        <v>#REF!</v>
      </c>
      <c r="W35" s="46" t="str">
        <f t="shared" si="88"/>
        <v>#REF!</v>
      </c>
      <c r="X35" s="44" t="str">
        <f t="shared" si="81"/>
        <v>#REF!</v>
      </c>
      <c r="Y35" s="44" t="str">
        <f t="shared" si="82"/>
        <v>#REF!</v>
      </c>
      <c r="Z35" s="67"/>
      <c r="AA35" s="97"/>
      <c r="AB35" s="99"/>
      <c r="AC35" s="99"/>
      <c r="AD35" s="70" t="str">
        <f t="shared" si="84"/>
        <v>#DIV/0!</v>
      </c>
      <c r="AE35" s="70" t="str">
        <f t="shared" si="85"/>
        <v>#DIV/0!</v>
      </c>
      <c r="AF35" s="67"/>
      <c r="AG35" s="72">
        <v>7749100.0</v>
      </c>
      <c r="AH35" s="69">
        <v>6.8559084E7</v>
      </c>
      <c r="AI35" s="69">
        <v>6.397865773E7</v>
      </c>
      <c r="AJ35" s="70">
        <f t="shared" si="14"/>
        <v>825.6269467</v>
      </c>
      <c r="AK35" s="70">
        <f t="shared" si="42"/>
        <v>93.31900894</v>
      </c>
    </row>
    <row r="36" ht="30.0" hidden="1" customHeight="1">
      <c r="A36" s="51">
        <v>2620.0</v>
      </c>
      <c r="B36" s="52" t="s">
        <v>47</v>
      </c>
      <c r="C36" s="91">
        <v>0.0</v>
      </c>
      <c r="D36" s="85">
        <v>0.0</v>
      </c>
      <c r="E36" s="85">
        <v>0.0</v>
      </c>
      <c r="F36" s="85">
        <v>0.0</v>
      </c>
      <c r="G36" s="37" t="str">
        <f t="shared" si="11"/>
        <v>#DIV/0!</v>
      </c>
      <c r="H36" s="37" t="str">
        <f t="shared" si="12"/>
        <v>#DIV/0!</v>
      </c>
      <c r="I36" s="67"/>
      <c r="J36" s="45"/>
      <c r="K36" s="98">
        <v>6.97062913E9</v>
      </c>
      <c r="L36" s="98">
        <v>6.9058255959E9</v>
      </c>
      <c r="M36" s="70" t="str">
        <f t="shared" si="75"/>
        <v>#DIV/0!</v>
      </c>
      <c r="N36" s="70">
        <f t="shared" si="76"/>
        <v>99.0703345</v>
      </c>
      <c r="O36" s="67"/>
      <c r="P36" s="97"/>
      <c r="Q36" s="99">
        <f t="shared" ref="Q36:R36" si="89">K36/1000</f>
        <v>6970629.13</v>
      </c>
      <c r="R36" s="99">
        <f t="shared" si="89"/>
        <v>6905825.596</v>
      </c>
      <c r="S36" s="70" t="str">
        <f t="shared" si="78"/>
        <v>#DIV/0!</v>
      </c>
      <c r="T36" s="70">
        <f t="shared" si="79"/>
        <v>99.0703345</v>
      </c>
      <c r="U36" s="45" t="str">
        <f>#REF!+#REF!+U1+U6+U7+U8+U9+U10+U21+U22+U25+U29+U30+U35</f>
        <v>#REF!</v>
      </c>
      <c r="V36" s="46" t="str">
        <f t="shared" ref="V36:W36" si="90">#REF!+#REF!+V1+V6+V7+V8+V9+V10+V20+V21+V22+V25+V29+V30+V35</f>
        <v>#REF!</v>
      </c>
      <c r="W36" s="46" t="str">
        <f t="shared" si="90"/>
        <v>#REF!</v>
      </c>
      <c r="X36" s="44" t="str">
        <f t="shared" si="81"/>
        <v>#REF!</v>
      </c>
      <c r="Y36" s="44" t="str">
        <f t="shared" si="82"/>
        <v>#REF!</v>
      </c>
      <c r="Z36" s="67"/>
      <c r="AA36" s="97"/>
      <c r="AB36" s="99"/>
      <c r="AC36" s="99"/>
      <c r="AD36" s="70" t="str">
        <f t="shared" si="84"/>
        <v>#DIV/0!</v>
      </c>
      <c r="AE36" s="70" t="str">
        <f t="shared" si="85"/>
        <v>#DIV/0!</v>
      </c>
      <c r="AF36" s="67"/>
      <c r="AG36" s="72">
        <v>5.0083387E9</v>
      </c>
      <c r="AH36" s="69">
        <v>4.779289255E9</v>
      </c>
      <c r="AI36" s="69">
        <v>4.64553490171E9</v>
      </c>
      <c r="AJ36" s="70">
        <f t="shared" si="14"/>
        <v>92.75600513</v>
      </c>
      <c r="AK36" s="70">
        <f t="shared" si="42"/>
        <v>97.20137564</v>
      </c>
    </row>
    <row r="37" ht="24.0" hidden="1" customHeight="1">
      <c r="A37" s="51">
        <v>2630.0</v>
      </c>
      <c r="B37" s="52" t="s">
        <v>48</v>
      </c>
      <c r="C37" s="91"/>
      <c r="D37" s="85"/>
      <c r="E37" s="85"/>
      <c r="F37" s="85"/>
      <c r="G37" s="23" t="str">
        <f t="shared" si="11"/>
        <v>#DIV/0!</v>
      </c>
      <c r="H37" s="23" t="str">
        <f t="shared" si="12"/>
        <v>#DIV/0!</v>
      </c>
      <c r="I37" s="67"/>
      <c r="J37" s="45"/>
      <c r="K37" s="98">
        <v>2.3915E7</v>
      </c>
      <c r="L37" s="98">
        <v>2.3915E7</v>
      </c>
      <c r="M37" s="70" t="str">
        <f t="shared" si="75"/>
        <v>#DIV/0!</v>
      </c>
      <c r="N37" s="70">
        <f t="shared" si="76"/>
        <v>100</v>
      </c>
      <c r="O37" s="67"/>
      <c r="P37" s="97"/>
      <c r="Q37" s="99">
        <f t="shared" ref="Q37:R37" si="91">K37/1000</f>
        <v>23915</v>
      </c>
      <c r="R37" s="99">
        <f t="shared" si="91"/>
        <v>23915</v>
      </c>
      <c r="S37" s="70" t="str">
        <f t="shared" si="78"/>
        <v>#DIV/0!</v>
      </c>
      <c r="T37" s="70">
        <f t="shared" si="79"/>
        <v>100</v>
      </c>
      <c r="U37" s="45"/>
      <c r="V37" s="46"/>
      <c r="W37" s="46"/>
      <c r="X37" s="44"/>
      <c r="Y37" s="44"/>
      <c r="Z37" s="67"/>
      <c r="AA37" s="97"/>
      <c r="AB37" s="99">
        <f t="shared" ref="AB37:AC37" si="92">V37/1000</f>
        <v>0</v>
      </c>
      <c r="AC37" s="99">
        <f t="shared" si="92"/>
        <v>0</v>
      </c>
      <c r="AD37" s="70" t="str">
        <f t="shared" si="84"/>
        <v>#DIV/0!</v>
      </c>
      <c r="AE37" s="70" t="str">
        <f t="shared" si="85"/>
        <v>#DIV/0!</v>
      </c>
      <c r="AF37" s="67"/>
      <c r="AG37" s="72"/>
      <c r="AH37" s="69">
        <v>7.6565E7</v>
      </c>
      <c r="AI37" s="69">
        <v>4.740210784E7</v>
      </c>
      <c r="AJ37" s="70" t="str">
        <f t="shared" si="14"/>
        <v>#DIV/0!</v>
      </c>
      <c r="AK37" s="70">
        <f t="shared" si="42"/>
        <v>61.9109356</v>
      </c>
    </row>
    <row r="38" ht="17.25" customHeight="1">
      <c r="A38" s="32">
        <v>2700.0</v>
      </c>
      <c r="B38" s="32" t="s">
        <v>49</v>
      </c>
      <c r="C38" s="94">
        <f t="shared" ref="C38:F38" si="93">C39+C40+C41</f>
        <v>3367100</v>
      </c>
      <c r="D38" s="95">
        <f t="shared" si="93"/>
        <v>4056340</v>
      </c>
      <c r="E38" s="95">
        <f t="shared" si="93"/>
        <v>3319040</v>
      </c>
      <c r="F38" s="95">
        <f t="shared" si="93"/>
        <v>1980720.36</v>
      </c>
      <c r="G38" s="23">
        <f t="shared" si="11"/>
        <v>48.83023514</v>
      </c>
      <c r="H38" s="23">
        <f t="shared" si="12"/>
        <v>59.67750795</v>
      </c>
      <c r="I38" s="41"/>
      <c r="J38" s="45">
        <f t="shared" ref="J38:L38" si="94">J39+J40+J41</f>
        <v>0</v>
      </c>
      <c r="K38" s="96">
        <f t="shared" si="94"/>
        <v>179896571</v>
      </c>
      <c r="L38" s="96">
        <f t="shared" si="94"/>
        <v>177103462.9</v>
      </c>
      <c r="M38" s="44" t="str">
        <f t="shared" si="75"/>
        <v>#DIV/0!</v>
      </c>
      <c r="N38" s="44">
        <f t="shared" si="76"/>
        <v>98.44738114</v>
      </c>
      <c r="O38" s="41"/>
      <c r="P38" s="45">
        <f t="shared" ref="P38:R38" si="95">P39+P40+P41</f>
        <v>0</v>
      </c>
      <c r="Q38" s="46">
        <f t="shared" si="95"/>
        <v>179896.571</v>
      </c>
      <c r="R38" s="46">
        <f t="shared" si="95"/>
        <v>177103.4629</v>
      </c>
      <c r="S38" s="44" t="str">
        <f t="shared" si="78"/>
        <v>#DIV/0!</v>
      </c>
      <c r="T38" s="44">
        <f t="shared" si="79"/>
        <v>98.44738114</v>
      </c>
      <c r="U38" s="45" t="str">
        <f>#REF!+U1+U6+U7+U8+U9+U10+U11+U22+U23+U26+U30+U33+U36</f>
        <v>#REF!</v>
      </c>
      <c r="V38" s="46" t="str">
        <f t="shared" ref="V38:W38" si="96">#REF!+V1+V6+V7+V8+V9+V10+V11+V21+V22+V23+V26+V30+V33+V36</f>
        <v>#REF!</v>
      </c>
      <c r="W38" s="46" t="str">
        <f t="shared" si="96"/>
        <v>#REF!</v>
      </c>
      <c r="X38" s="44" t="str">
        <f t="shared" ref="X38:X45" si="101">W38/U38*100</f>
        <v>#REF!</v>
      </c>
      <c r="Y38" s="44" t="str">
        <f t="shared" ref="Y38:Y45" si="102">W38/V38*100</f>
        <v>#REF!</v>
      </c>
      <c r="Z38" s="41"/>
      <c r="AA38" s="45">
        <f t="shared" ref="AA38:AC38" si="97">AA39+AA40+AA41</f>
        <v>0</v>
      </c>
      <c r="AB38" s="46">
        <f t="shared" si="97"/>
        <v>0</v>
      </c>
      <c r="AC38" s="46">
        <f t="shared" si="97"/>
        <v>0</v>
      </c>
      <c r="AD38" s="44" t="str">
        <f t="shared" si="84"/>
        <v>#DIV/0!</v>
      </c>
      <c r="AE38" s="44" t="str">
        <f t="shared" si="85"/>
        <v>#DIV/0!</v>
      </c>
      <c r="AF38" s="41"/>
      <c r="AG38" s="47">
        <f t="shared" ref="AG38:AI38" si="98">AG39+AG40+AG41</f>
        <v>49446580</v>
      </c>
      <c r="AH38" s="65">
        <f t="shared" si="98"/>
        <v>127747227</v>
      </c>
      <c r="AI38" s="65">
        <f t="shared" si="98"/>
        <v>126818063</v>
      </c>
      <c r="AJ38" s="44">
        <f t="shared" si="14"/>
        <v>256.4748927</v>
      </c>
      <c r="AK38" s="44">
        <f t="shared" si="42"/>
        <v>99.27265429</v>
      </c>
    </row>
    <row r="39" ht="18.0" hidden="1" customHeight="1">
      <c r="A39" s="51">
        <v>2710.0</v>
      </c>
      <c r="B39" s="52" t="s">
        <v>50</v>
      </c>
      <c r="C39" s="91">
        <v>0.0</v>
      </c>
      <c r="D39" s="85">
        <v>0.0</v>
      </c>
      <c r="E39" s="85">
        <v>0.0</v>
      </c>
      <c r="F39" s="85">
        <v>0.0</v>
      </c>
      <c r="G39" s="23" t="str">
        <f t="shared" si="11"/>
        <v>#DIV/0!</v>
      </c>
      <c r="H39" s="23" t="str">
        <f t="shared" si="12"/>
        <v>#DIV/0!</v>
      </c>
      <c r="I39" s="67"/>
      <c r="J39" s="97"/>
      <c r="K39" s="98">
        <v>434391.0</v>
      </c>
      <c r="L39" s="98">
        <v>390439.06</v>
      </c>
      <c r="M39" s="70" t="str">
        <f t="shared" si="75"/>
        <v>#DIV/0!</v>
      </c>
      <c r="N39" s="70">
        <f t="shared" si="76"/>
        <v>89.88194046</v>
      </c>
      <c r="O39" s="67"/>
      <c r="P39" s="97"/>
      <c r="Q39" s="99">
        <f t="shared" ref="Q39:R39" si="99">K39/1000</f>
        <v>434.391</v>
      </c>
      <c r="R39" s="99">
        <f t="shared" si="99"/>
        <v>390.43906</v>
      </c>
      <c r="S39" s="70" t="str">
        <f t="shared" si="78"/>
        <v>#DIV/0!</v>
      </c>
      <c r="T39" s="70">
        <f t="shared" si="79"/>
        <v>89.88194046</v>
      </c>
      <c r="U39" s="45" t="str">
        <f>U1+U6+U7+U8+U9+U10+U11+U12+U23+U24+U27+U33+U34+U38</f>
        <v>#REF!</v>
      </c>
      <c r="V39" s="46" t="str">
        <f t="shared" ref="V39:W39" si="100">V1+V6+V7+V8+V9+V10+V11+V12+V22+V23+V24+V27+V33+V34+V38</f>
        <v>#REF!</v>
      </c>
      <c r="W39" s="46" t="str">
        <f t="shared" si="100"/>
        <v>#REF!</v>
      </c>
      <c r="X39" s="44" t="str">
        <f t="shared" si="101"/>
        <v>#REF!</v>
      </c>
      <c r="Y39" s="44" t="str">
        <f t="shared" si="102"/>
        <v>#REF!</v>
      </c>
      <c r="Z39" s="67"/>
      <c r="AA39" s="97"/>
      <c r="AB39" s="99"/>
      <c r="AC39" s="99"/>
      <c r="AD39" s="70" t="str">
        <f t="shared" si="84"/>
        <v>#DIV/0!</v>
      </c>
      <c r="AE39" s="70" t="str">
        <f t="shared" si="85"/>
        <v>#DIV/0!</v>
      </c>
      <c r="AF39" s="67"/>
      <c r="AG39" s="72">
        <v>595160.0</v>
      </c>
      <c r="AH39" s="69">
        <v>655538.0</v>
      </c>
      <c r="AI39" s="69">
        <v>624979.16</v>
      </c>
      <c r="AJ39" s="70">
        <f t="shared" si="14"/>
        <v>105.0102762</v>
      </c>
      <c r="AK39" s="70">
        <f t="shared" si="42"/>
        <v>95.3383572</v>
      </c>
    </row>
    <row r="40" ht="18.0" hidden="1" customHeight="1">
      <c r="A40" s="51">
        <v>2720.0</v>
      </c>
      <c r="B40" s="52" t="s">
        <v>51</v>
      </c>
      <c r="C40" s="91">
        <v>0.0</v>
      </c>
      <c r="D40" s="85">
        <v>0.0</v>
      </c>
      <c r="E40" s="85">
        <v>0.0</v>
      </c>
      <c r="F40" s="85">
        <v>0.0</v>
      </c>
      <c r="G40" s="23" t="str">
        <f t="shared" si="11"/>
        <v>#DIV/0!</v>
      </c>
      <c r="H40" s="23" t="str">
        <f t="shared" si="12"/>
        <v>#DIV/0!</v>
      </c>
      <c r="I40" s="67"/>
      <c r="J40" s="97"/>
      <c r="K40" s="98">
        <v>4.499324E7</v>
      </c>
      <c r="L40" s="98">
        <v>4.278871272E7</v>
      </c>
      <c r="M40" s="70" t="str">
        <f t="shared" si="75"/>
        <v>#DIV/0!</v>
      </c>
      <c r="N40" s="70">
        <f t="shared" si="76"/>
        <v>95.10031445</v>
      </c>
      <c r="O40" s="67"/>
      <c r="P40" s="97"/>
      <c r="Q40" s="99">
        <f t="shared" ref="Q40:R40" si="103">K40/1000</f>
        <v>44993.24</v>
      </c>
      <c r="R40" s="99">
        <f t="shared" si="103"/>
        <v>42788.71272</v>
      </c>
      <c r="S40" s="70" t="str">
        <f t="shared" si="78"/>
        <v>#DIV/0!</v>
      </c>
      <c r="T40" s="70">
        <f t="shared" si="79"/>
        <v>95.10031445</v>
      </c>
      <c r="U40" s="45" t="str">
        <f>U6+U7+U8+U9+U10+U11+U12+U16+U24+U25+U28+U34+U35+U39</f>
        <v>#REF!</v>
      </c>
      <c r="V40" s="46" t="str">
        <f t="shared" ref="V40:W40" si="104">V6+V7+V8+V9+V10+V11+V12+V16+V23+V24+V25+V28+V34+V35+V39</f>
        <v>#REF!</v>
      </c>
      <c r="W40" s="46" t="str">
        <f t="shared" si="104"/>
        <v>#REF!</v>
      </c>
      <c r="X40" s="44" t="str">
        <f t="shared" si="101"/>
        <v>#REF!</v>
      </c>
      <c r="Y40" s="44" t="str">
        <f t="shared" si="102"/>
        <v>#REF!</v>
      </c>
      <c r="Z40" s="67"/>
      <c r="AA40" s="97"/>
      <c r="AB40" s="99"/>
      <c r="AC40" s="99"/>
      <c r="AD40" s="70" t="str">
        <f t="shared" si="84"/>
        <v>#DIV/0!</v>
      </c>
      <c r="AE40" s="70" t="str">
        <f t="shared" si="85"/>
        <v>#DIV/0!</v>
      </c>
      <c r="AF40" s="67"/>
      <c r="AG40" s="72">
        <v>4.349324E7</v>
      </c>
      <c r="AH40" s="69">
        <v>4.345024E7</v>
      </c>
      <c r="AI40" s="69">
        <v>4.340240879E7</v>
      </c>
      <c r="AJ40" s="70">
        <f t="shared" si="14"/>
        <v>99.79116017</v>
      </c>
      <c r="AK40" s="70">
        <f t="shared" si="42"/>
        <v>99.88991727</v>
      </c>
    </row>
    <row r="41" ht="18.0" customHeight="1">
      <c r="A41" s="51">
        <v>2730.0</v>
      </c>
      <c r="B41" s="52" t="s">
        <v>52</v>
      </c>
      <c r="C41" s="91">
        <v>3367100.0</v>
      </c>
      <c r="D41" s="85">
        <v>4056340.0</v>
      </c>
      <c r="E41" s="85">
        <v>3319040.0</v>
      </c>
      <c r="F41" s="85">
        <v>1980720.36</v>
      </c>
      <c r="G41" s="37">
        <f t="shared" si="11"/>
        <v>48.83023514</v>
      </c>
      <c r="H41" s="37">
        <f t="shared" si="12"/>
        <v>59.67750795</v>
      </c>
      <c r="I41" s="67"/>
      <c r="J41" s="97"/>
      <c r="K41" s="98">
        <v>1.3446894E8</v>
      </c>
      <c r="L41" s="98">
        <v>1.3392431113E8</v>
      </c>
      <c r="M41" s="70" t="str">
        <f t="shared" si="75"/>
        <v>#DIV/0!</v>
      </c>
      <c r="N41" s="70">
        <f t="shared" si="76"/>
        <v>99.59497794</v>
      </c>
      <c r="O41" s="67"/>
      <c r="P41" s="97"/>
      <c r="Q41" s="99">
        <f t="shared" ref="Q41:R41" si="105">K41/1000</f>
        <v>134468.94</v>
      </c>
      <c r="R41" s="99">
        <f t="shared" si="105"/>
        <v>133924.3111</v>
      </c>
      <c r="S41" s="70" t="str">
        <f t="shared" si="78"/>
        <v>#DIV/0!</v>
      </c>
      <c r="T41" s="70">
        <f t="shared" si="79"/>
        <v>99.59497794</v>
      </c>
      <c r="U41" s="45" t="str">
        <f>U7+U8+U9+U10+U11+U12+U16+U17+U25+U26+U29+U35+U36+U40</f>
        <v>#REF!</v>
      </c>
      <c r="V41" s="46" t="str">
        <f t="shared" ref="V41:W41" si="106">V7+V8+V9+V10+V11+V12+V16+V17+V24+V25+V26+V29+V35+V36+V40</f>
        <v>#REF!</v>
      </c>
      <c r="W41" s="46" t="str">
        <f t="shared" si="106"/>
        <v>#REF!</v>
      </c>
      <c r="X41" s="44" t="str">
        <f t="shared" si="101"/>
        <v>#REF!</v>
      </c>
      <c r="Y41" s="44" t="str">
        <f t="shared" si="102"/>
        <v>#REF!</v>
      </c>
      <c r="Z41" s="67"/>
      <c r="AA41" s="97"/>
      <c r="AB41" s="99"/>
      <c r="AC41" s="99"/>
      <c r="AD41" s="70" t="str">
        <f t="shared" si="84"/>
        <v>#DIV/0!</v>
      </c>
      <c r="AE41" s="70" t="str">
        <f t="shared" si="85"/>
        <v>#DIV/0!</v>
      </c>
      <c r="AF41" s="67"/>
      <c r="AG41" s="72">
        <v>5358180.0</v>
      </c>
      <c r="AH41" s="69">
        <v>8.3641449E7</v>
      </c>
      <c r="AI41" s="69">
        <v>8.279067507E7</v>
      </c>
      <c r="AJ41" s="70">
        <f t="shared" si="14"/>
        <v>1545.126798</v>
      </c>
      <c r="AK41" s="70">
        <f t="shared" si="42"/>
        <v>98.98283215</v>
      </c>
    </row>
    <row r="42" ht="18.0" customHeight="1">
      <c r="A42" s="51">
        <v>2800.0</v>
      </c>
      <c r="B42" s="52" t="s">
        <v>53</v>
      </c>
      <c r="C42" s="91">
        <v>84900.0</v>
      </c>
      <c r="D42" s="85">
        <v>84900.0</v>
      </c>
      <c r="E42" s="85">
        <v>74400.0</v>
      </c>
      <c r="F42" s="85">
        <v>25170.82</v>
      </c>
      <c r="G42" s="37">
        <f t="shared" si="11"/>
        <v>29.64760895</v>
      </c>
      <c r="H42" s="37">
        <f t="shared" si="12"/>
        <v>33.83174731</v>
      </c>
      <c r="I42" s="67"/>
      <c r="J42" s="97"/>
      <c r="K42" s="100">
        <v>266386.0</v>
      </c>
      <c r="L42" s="100">
        <v>146522.02</v>
      </c>
      <c r="M42" s="70" t="str">
        <f t="shared" si="75"/>
        <v>#DIV/0!</v>
      </c>
      <c r="N42" s="70">
        <f t="shared" si="76"/>
        <v>55.00364884</v>
      </c>
      <c r="O42" s="67"/>
      <c r="P42" s="45"/>
      <c r="Q42" s="99">
        <f t="shared" ref="Q42:R42" si="107">K42/1000</f>
        <v>266.386</v>
      </c>
      <c r="R42" s="99">
        <f t="shared" si="107"/>
        <v>146.52202</v>
      </c>
      <c r="S42" s="70" t="str">
        <f t="shared" si="78"/>
        <v>#DIV/0!</v>
      </c>
      <c r="T42" s="70">
        <f t="shared" si="79"/>
        <v>55.00364884</v>
      </c>
      <c r="U42" s="45" t="str">
        <f>U8+U9+U10+U11+U12+U16+U17+U19+U26+U27+U30+U36+U38+U41</f>
        <v>#REF!</v>
      </c>
      <c r="V42" s="46" t="str">
        <f t="shared" ref="V42:W42" si="108">V8+V9+V10+V11+V12+V16+V17+V19+V25+V26+V27+V30+V36+V38+V41</f>
        <v>#REF!</v>
      </c>
      <c r="W42" s="46" t="str">
        <f t="shared" si="108"/>
        <v>#REF!</v>
      </c>
      <c r="X42" s="44" t="str">
        <f t="shared" si="101"/>
        <v>#REF!</v>
      </c>
      <c r="Y42" s="44" t="str">
        <f t="shared" si="102"/>
        <v>#REF!</v>
      </c>
      <c r="Z42" s="67"/>
      <c r="AA42" s="45"/>
      <c r="AB42" s="99"/>
      <c r="AC42" s="99"/>
      <c r="AD42" s="70" t="str">
        <f t="shared" si="84"/>
        <v>#DIV/0!</v>
      </c>
      <c r="AE42" s="70" t="str">
        <f t="shared" si="85"/>
        <v>#DIV/0!</v>
      </c>
      <c r="AF42" s="67"/>
      <c r="AG42" s="72">
        <v>388433.0</v>
      </c>
      <c r="AH42" s="69">
        <v>531797.0</v>
      </c>
      <c r="AI42" s="69">
        <v>482014.61</v>
      </c>
      <c r="AJ42" s="70">
        <f t="shared" si="14"/>
        <v>124.0920854</v>
      </c>
      <c r="AK42" s="70">
        <f t="shared" si="42"/>
        <v>90.63883587</v>
      </c>
    </row>
    <row r="43" ht="18.0" hidden="1" customHeight="1">
      <c r="A43" s="32">
        <v>3000.0</v>
      </c>
      <c r="B43" s="32" t="s">
        <v>54</v>
      </c>
      <c r="C43" s="94">
        <f>C45+C44</f>
        <v>0</v>
      </c>
      <c r="D43" s="94">
        <f>D45</f>
        <v>0</v>
      </c>
      <c r="E43" s="94"/>
      <c r="F43" s="94"/>
      <c r="G43" s="37" t="str">
        <f t="shared" si="11"/>
        <v>#DIV/0!</v>
      </c>
      <c r="H43" s="37" t="str">
        <f t="shared" si="12"/>
        <v>#DIV/0!</v>
      </c>
      <c r="I43" s="41"/>
      <c r="J43" s="45">
        <f t="shared" ref="J43:L43" si="109">J45+J44</f>
        <v>0</v>
      </c>
      <c r="K43" s="101">
        <f t="shared" si="109"/>
        <v>303418520</v>
      </c>
      <c r="L43" s="101">
        <f t="shared" si="109"/>
        <v>231218606.6</v>
      </c>
      <c r="M43" s="44" t="str">
        <f t="shared" si="75"/>
        <v>#DIV/0!</v>
      </c>
      <c r="N43" s="44">
        <f t="shared" si="76"/>
        <v>76.20451334</v>
      </c>
      <c r="O43" s="41"/>
      <c r="P43" s="45">
        <f t="shared" ref="P43:R43" si="110">P45+P44</f>
        <v>0</v>
      </c>
      <c r="Q43" s="102">
        <f t="shared" si="110"/>
        <v>303418.52</v>
      </c>
      <c r="R43" s="102">
        <f t="shared" si="110"/>
        <v>231218.6066</v>
      </c>
      <c r="S43" s="44" t="str">
        <f t="shared" si="78"/>
        <v>#DIV/0!</v>
      </c>
      <c r="T43" s="44"/>
      <c r="U43" s="45" t="str">
        <f>U9+U10+U11+U12+U16+U17+U19+U20+U27+U28+U33+U38+U39+U42</f>
        <v>#REF!</v>
      </c>
      <c r="V43" s="46" t="str">
        <f t="shared" ref="V43:W43" si="111">V9+V10+V11+V12+V16+V17+V19+V20+V26+V27+V28+V33+V38+V39+V42</f>
        <v>#REF!</v>
      </c>
      <c r="W43" s="46" t="str">
        <f t="shared" si="111"/>
        <v>#REF!</v>
      </c>
      <c r="X43" s="44" t="str">
        <f t="shared" si="101"/>
        <v>#REF!</v>
      </c>
      <c r="Y43" s="44" t="str">
        <f t="shared" si="102"/>
        <v>#REF!</v>
      </c>
      <c r="Z43" s="41"/>
      <c r="AA43" s="45">
        <f t="shared" ref="AA43:AC43" si="112">AA45+AA44</f>
        <v>0</v>
      </c>
      <c r="AB43" s="102">
        <f t="shared" si="112"/>
        <v>0</v>
      </c>
      <c r="AC43" s="102">
        <f t="shared" si="112"/>
        <v>0</v>
      </c>
      <c r="AD43" s="44" t="str">
        <f t="shared" si="84"/>
        <v>#DIV/0!</v>
      </c>
      <c r="AE43" s="44"/>
      <c r="AF43" s="41"/>
      <c r="AG43" s="47">
        <f>AG45+AG44</f>
        <v>85779400</v>
      </c>
      <c r="AH43" s="47">
        <f t="shared" ref="AH43:AI43" si="113">AH45</f>
        <v>399186939</v>
      </c>
      <c r="AI43" s="47">
        <f t="shared" si="113"/>
        <v>277426876.7</v>
      </c>
      <c r="AJ43" s="44">
        <f t="shared" si="14"/>
        <v>323.4189988</v>
      </c>
      <c r="AK43" s="44">
        <f t="shared" si="42"/>
        <v>69.49798442</v>
      </c>
    </row>
    <row r="44" ht="56.25" hidden="1" customHeight="1">
      <c r="A44" s="51">
        <v>3210.0</v>
      </c>
      <c r="B44" s="52" t="s">
        <v>55</v>
      </c>
      <c r="C44" s="91"/>
      <c r="D44" s="85">
        <v>0.0</v>
      </c>
      <c r="E44" s="85"/>
      <c r="F44" s="85"/>
      <c r="G44" s="37" t="str">
        <f t="shared" si="11"/>
        <v>#DIV/0!</v>
      </c>
      <c r="H44" s="37" t="str">
        <f t="shared" si="12"/>
        <v>#DIV/0!</v>
      </c>
      <c r="J44" s="103"/>
      <c r="K44" s="85">
        <v>0.0</v>
      </c>
      <c r="L44" s="85">
        <v>0.0</v>
      </c>
      <c r="M44" s="37" t="str">
        <f t="shared" si="75"/>
        <v>#DIV/0!</v>
      </c>
      <c r="N44" s="37" t="str">
        <f t="shared" si="76"/>
        <v>#DIV/0!</v>
      </c>
      <c r="P44" s="103"/>
      <c r="Q44" s="104">
        <v>0.0</v>
      </c>
      <c r="R44" s="104">
        <v>0.0</v>
      </c>
      <c r="S44" s="37" t="str">
        <f t="shared" si="78"/>
        <v>#DIV/0!</v>
      </c>
      <c r="T44" s="37" t="str">
        <f t="shared" ref="T44:T45" si="116">R44/Q44*100</f>
        <v>#DIV/0!</v>
      </c>
      <c r="U44" s="21" t="str">
        <f>U10+U11+U12+U16+U17+U19+U20+U21+U28+U29+U34+U39+U40+U43</f>
        <v>#REF!</v>
      </c>
      <c r="V44" s="22" t="str">
        <f t="shared" ref="V44:W44" si="114">V10+V11+V12+V16+V17+V19+V20+V21+V27+V28+V29+V34+V39+V40+V43</f>
        <v>#REF!</v>
      </c>
      <c r="W44" s="22" t="str">
        <f t="shared" si="114"/>
        <v>#REF!</v>
      </c>
      <c r="X44" s="23" t="str">
        <f t="shared" si="101"/>
        <v>#REF!</v>
      </c>
      <c r="Y44" s="23" t="str">
        <f t="shared" si="102"/>
        <v>#REF!</v>
      </c>
      <c r="AA44" s="103"/>
      <c r="AB44" s="104">
        <v>0.0</v>
      </c>
      <c r="AC44" s="104">
        <v>0.0</v>
      </c>
      <c r="AD44" s="37" t="str">
        <f t="shared" si="84"/>
        <v>#DIV/0!</v>
      </c>
      <c r="AE44" s="37" t="str">
        <f t="shared" ref="AE44:AE45" si="118">AC44/AB44*100</f>
        <v>#DIV/0!</v>
      </c>
      <c r="AG44" s="53"/>
      <c r="AH44" s="54">
        <v>0.0</v>
      </c>
      <c r="AI44" s="54">
        <v>0.0</v>
      </c>
      <c r="AJ44" s="37" t="str">
        <f t="shared" si="14"/>
        <v>#DIV/0!</v>
      </c>
      <c r="AK44" s="37"/>
    </row>
    <row r="45" ht="54.0" hidden="1" customHeight="1">
      <c r="A45" s="51">
        <v>3220.0</v>
      </c>
      <c r="B45" s="52" t="s">
        <v>56</v>
      </c>
      <c r="C45" s="91">
        <v>0.0</v>
      </c>
      <c r="D45" s="85">
        <v>0.0</v>
      </c>
      <c r="E45" s="85"/>
      <c r="F45" s="85"/>
      <c r="G45" s="37" t="str">
        <f t="shared" si="11"/>
        <v>#DIV/0!</v>
      </c>
      <c r="H45" s="37" t="str">
        <f t="shared" si="12"/>
        <v>#DIV/0!</v>
      </c>
      <c r="I45" s="67"/>
      <c r="J45" s="45"/>
      <c r="K45" s="98">
        <v>3.0341852E8</v>
      </c>
      <c r="L45" s="98">
        <v>2.3121860655E8</v>
      </c>
      <c r="M45" s="44" t="str">
        <f t="shared" si="75"/>
        <v>#DIV/0!</v>
      </c>
      <c r="N45" s="44">
        <f t="shared" si="76"/>
        <v>76.20451334</v>
      </c>
      <c r="O45" s="67"/>
      <c r="P45" s="97"/>
      <c r="Q45" s="99">
        <f t="shared" ref="Q45:R45" si="115">K45/1000</f>
        <v>303418.52</v>
      </c>
      <c r="R45" s="99">
        <f t="shared" si="115"/>
        <v>231218.6066</v>
      </c>
      <c r="S45" s="44" t="str">
        <f t="shared" si="78"/>
        <v>#DIV/0!</v>
      </c>
      <c r="T45" s="44">
        <f t="shared" si="116"/>
        <v>76.20451334</v>
      </c>
      <c r="U45" s="45" t="str">
        <f>U11+U12+U16+U17+U19+U20+U21+U22+U29+U30+U35+U40+U41+U44</f>
        <v>#REF!</v>
      </c>
      <c r="V45" s="46" t="str">
        <f t="shared" ref="V45:W45" si="117">V11+V12+V16+V17+V19+V20+V21+V22+V28+V29+V30+V35+V40+V41+V44</f>
        <v>#REF!</v>
      </c>
      <c r="W45" s="46" t="str">
        <f t="shared" si="117"/>
        <v>#REF!</v>
      </c>
      <c r="X45" s="44" t="str">
        <f t="shared" si="101"/>
        <v>#REF!</v>
      </c>
      <c r="Y45" s="44" t="str">
        <f t="shared" si="102"/>
        <v>#REF!</v>
      </c>
      <c r="Z45" s="67"/>
      <c r="AA45" s="97"/>
      <c r="AB45" s="99"/>
      <c r="AC45" s="99"/>
      <c r="AD45" s="44" t="str">
        <f t="shared" si="84"/>
        <v>#DIV/0!</v>
      </c>
      <c r="AE45" s="44" t="str">
        <f t="shared" si="118"/>
        <v>#DIV/0!</v>
      </c>
      <c r="AF45" s="67"/>
      <c r="AG45" s="72">
        <v>8.57794E7</v>
      </c>
      <c r="AH45" s="69">
        <v>3.99186939E8</v>
      </c>
      <c r="AI45" s="69">
        <v>2.7742687669E8</v>
      </c>
      <c r="AJ45" s="70">
        <f t="shared" si="14"/>
        <v>323.4189988</v>
      </c>
      <c r="AK45" s="70">
        <f>AI45/AH45*100</f>
        <v>69.49798442</v>
      </c>
    </row>
    <row r="46" ht="18.0" hidden="1" customHeight="1">
      <c r="A46" s="32">
        <v>3000.0</v>
      </c>
      <c r="B46" s="32" t="s">
        <v>54</v>
      </c>
      <c r="C46" s="94">
        <f t="shared" ref="C46:D46" si="119">C47</f>
        <v>0</v>
      </c>
      <c r="D46" s="94">
        <f t="shared" si="119"/>
        <v>0</v>
      </c>
      <c r="E46" s="94"/>
      <c r="F46" s="94"/>
      <c r="G46" s="37" t="str">
        <f t="shared" si="11"/>
        <v>#DIV/0!</v>
      </c>
      <c r="H46" s="37" t="str">
        <f t="shared" si="12"/>
        <v>#DIV/0!</v>
      </c>
      <c r="I46" s="105"/>
      <c r="J46" s="45"/>
      <c r="K46" s="106"/>
      <c r="L46" s="106"/>
      <c r="M46" s="44"/>
      <c r="N46" s="44"/>
      <c r="O46" s="105"/>
      <c r="P46" s="45"/>
      <c r="Q46" s="46"/>
      <c r="R46" s="46"/>
      <c r="S46" s="44"/>
      <c r="T46" s="44"/>
      <c r="U46" s="45"/>
      <c r="V46" s="46"/>
      <c r="W46" s="46"/>
      <c r="X46" s="44"/>
      <c r="Y46" s="44"/>
      <c r="Z46" s="105"/>
      <c r="AA46" s="45"/>
      <c r="AB46" s="46"/>
      <c r="AC46" s="46"/>
      <c r="AD46" s="44"/>
      <c r="AE46" s="44"/>
      <c r="AF46" s="105"/>
      <c r="AG46" s="47"/>
      <c r="AH46" s="65"/>
      <c r="AI46" s="65"/>
      <c r="AJ46" s="44"/>
      <c r="AK46" s="44"/>
    </row>
    <row r="47" ht="54.0" hidden="1" customHeight="1">
      <c r="A47" s="51">
        <v>3220.0</v>
      </c>
      <c r="B47" s="52" t="s">
        <v>56</v>
      </c>
      <c r="C47" s="91">
        <v>0.0</v>
      </c>
      <c r="D47" s="85">
        <v>0.0</v>
      </c>
      <c r="E47" s="85"/>
      <c r="F47" s="85"/>
      <c r="G47" s="37" t="str">
        <f t="shared" si="11"/>
        <v>#DIV/0!</v>
      </c>
      <c r="H47" s="37" t="str">
        <f t="shared" si="12"/>
        <v>#DIV/0!</v>
      </c>
      <c r="I47" s="67"/>
      <c r="J47" s="45"/>
      <c r="K47" s="98"/>
      <c r="L47" s="98"/>
      <c r="M47" s="44"/>
      <c r="N47" s="44"/>
      <c r="O47" s="67"/>
      <c r="P47" s="97"/>
      <c r="Q47" s="99"/>
      <c r="R47" s="99"/>
      <c r="S47" s="44"/>
      <c r="T47" s="44"/>
      <c r="U47" s="45"/>
      <c r="V47" s="46"/>
      <c r="W47" s="46"/>
      <c r="X47" s="44"/>
      <c r="Y47" s="44"/>
      <c r="Z47" s="67"/>
      <c r="AA47" s="97"/>
      <c r="AB47" s="99"/>
      <c r="AC47" s="99"/>
      <c r="AD47" s="44"/>
      <c r="AE47" s="44"/>
      <c r="AF47" s="67"/>
      <c r="AG47" s="72"/>
      <c r="AH47" s="69"/>
      <c r="AI47" s="69"/>
      <c r="AJ47" s="70"/>
      <c r="AK47" s="70"/>
    </row>
    <row r="48" ht="18.0" customHeight="1">
      <c r="A48" s="32">
        <v>9000.0</v>
      </c>
      <c r="B48" s="32" t="s">
        <v>57</v>
      </c>
      <c r="C48" s="91">
        <v>300000.0</v>
      </c>
      <c r="D48" s="85">
        <v>300000.0</v>
      </c>
      <c r="E48" s="85">
        <v>0.0</v>
      </c>
      <c r="F48" s="85">
        <v>0.0</v>
      </c>
      <c r="G48" s="37">
        <f t="shared" si="11"/>
        <v>0</v>
      </c>
      <c r="H48" s="37">
        <v>0.0</v>
      </c>
      <c r="I48" s="41"/>
      <c r="J48" s="45"/>
      <c r="K48" s="106">
        <v>1.4000087E7</v>
      </c>
      <c r="L48" s="106">
        <v>0.0</v>
      </c>
      <c r="M48" s="44" t="str">
        <f t="shared" ref="M48:M49" si="124">L48/J48*100</f>
        <v>#DIV/0!</v>
      </c>
      <c r="N48" s="44">
        <f t="shared" ref="N48:N49" si="125">L48/K48*100</f>
        <v>0</v>
      </c>
      <c r="O48" s="41"/>
      <c r="P48" s="45"/>
      <c r="Q48" s="46">
        <f t="shared" ref="Q48:R48" si="120">K48/1000</f>
        <v>14000.087</v>
      </c>
      <c r="R48" s="46">
        <f t="shared" si="120"/>
        <v>0</v>
      </c>
      <c r="S48" s="44" t="str">
        <f t="shared" ref="S48:S49" si="127">R48/P48*100</f>
        <v>#DIV/0!</v>
      </c>
      <c r="T48" s="44">
        <f t="shared" ref="T48:T49" si="128">R48/Q48*100</f>
        <v>0</v>
      </c>
      <c r="U48" s="45" t="str">
        <f>U12+U16+U17+U19+U20+U21+U22+U23+U30+U33+U36+U41+U42+U45</f>
        <v>#REF!</v>
      </c>
      <c r="V48" s="46" t="str">
        <f t="shared" ref="V48:W48" si="121">V12+V16+V17+V19+V20+V21+V22+V23+V29+V30+V33+V36+V41+V42+V45</f>
        <v>#REF!</v>
      </c>
      <c r="W48" s="46" t="str">
        <f t="shared" si="121"/>
        <v>#REF!</v>
      </c>
      <c r="X48" s="44" t="str">
        <f t="shared" ref="X48:X49" si="130">W48/U48*100</f>
        <v>#REF!</v>
      </c>
      <c r="Y48" s="44" t="str">
        <f t="shared" ref="Y48:Y49" si="131">W48/V48*100</f>
        <v>#REF!</v>
      </c>
      <c r="Z48" s="41"/>
      <c r="AA48" s="45"/>
      <c r="AB48" s="46"/>
      <c r="AC48" s="46"/>
      <c r="AD48" s="44" t="str">
        <f t="shared" ref="AD48:AD49" si="133">AC48/AA48*100</f>
        <v>#DIV/0!</v>
      </c>
      <c r="AE48" s="44" t="str">
        <f t="shared" ref="AE48:AE49" si="134">AC48/AB48*100</f>
        <v>#DIV/0!</v>
      </c>
      <c r="AF48" s="41"/>
      <c r="AG48" s="47">
        <v>6.32647561E8</v>
      </c>
      <c r="AH48" s="65">
        <v>4.2003E7</v>
      </c>
      <c r="AI48" s="65">
        <v>0.0</v>
      </c>
      <c r="AJ48" s="44">
        <f t="shared" ref="AJ48:AJ49" si="136">AI48/AG48*100</f>
        <v>0</v>
      </c>
      <c r="AK48" s="44">
        <f t="shared" ref="AK48:AK49" si="137">AI48/AH48*100</f>
        <v>0</v>
      </c>
    </row>
    <row r="49" ht="38.25" customHeight="1">
      <c r="A49" s="32"/>
      <c r="B49" s="32" t="s">
        <v>58</v>
      </c>
      <c r="C49" s="94">
        <f t="shared" ref="C49:F49" si="122">C14+C43+C48+C46</f>
        <v>286199423</v>
      </c>
      <c r="D49" s="94">
        <f t="shared" si="122"/>
        <v>282845470</v>
      </c>
      <c r="E49" s="94">
        <f t="shared" si="122"/>
        <v>165795798</v>
      </c>
      <c r="F49" s="94">
        <f t="shared" si="122"/>
        <v>136908559.7</v>
      </c>
      <c r="G49" s="23">
        <f t="shared" si="11"/>
        <v>48.40401358</v>
      </c>
      <c r="H49" s="23">
        <f>F49/E49*100</f>
        <v>82.57661616</v>
      </c>
      <c r="I49" s="67"/>
      <c r="J49" s="45">
        <f>J16+J17+J19+J20+J21+J22+J23+J24+J33+J34+J38+J42+J43+J48</f>
        <v>0</v>
      </c>
      <c r="K49" s="106">
        <f t="shared" ref="K49:L49" si="123">K16+K17+K19+K20+K21+K22+K23+K24+K30+K33+K34+K38+K42+K43+K48</f>
        <v>10232230143</v>
      </c>
      <c r="L49" s="106">
        <f t="shared" si="123"/>
        <v>10006836939</v>
      </c>
      <c r="M49" s="44" t="str">
        <f t="shared" si="124"/>
        <v>#DIV/0!</v>
      </c>
      <c r="N49" s="44">
        <f t="shared" si="125"/>
        <v>97.79722308</v>
      </c>
      <c r="O49" s="67"/>
      <c r="P49" s="45">
        <f>P16+P17+P19+P20+P21+P22+P23+P24+P33+P34+P38+P42+P43+P48</f>
        <v>0</v>
      </c>
      <c r="Q49" s="46">
        <f t="shared" ref="Q49:R49" si="126">Q16+Q17+Q19+Q20+Q21+Q22+Q23+Q24+Q30+Q33+Q34+Q38+Q42+Q43+Q48</f>
        <v>10232230.14</v>
      </c>
      <c r="R49" s="46">
        <f t="shared" si="126"/>
        <v>10006836.94</v>
      </c>
      <c r="S49" s="44" t="str">
        <f t="shared" si="127"/>
        <v>#DIV/0!</v>
      </c>
      <c r="T49" s="44">
        <f t="shared" si="128"/>
        <v>97.79722308</v>
      </c>
      <c r="U49" s="45" t="str">
        <f>U16+U17+U19+U20+U21+U22+U23+U24+U33+U34+U38+U42+U43+U48</f>
        <v>#REF!</v>
      </c>
      <c r="V49" s="46" t="str">
        <f t="shared" ref="V49:W49" si="129">V16+V17+V19+V20+V21+V22+V23+V24+V30+V33+V34+V38+V42+V43+V48</f>
        <v>#REF!</v>
      </c>
      <c r="W49" s="46" t="str">
        <f t="shared" si="129"/>
        <v>#REF!</v>
      </c>
      <c r="X49" s="44" t="str">
        <f t="shared" si="130"/>
        <v>#REF!</v>
      </c>
      <c r="Y49" s="44" t="str">
        <f t="shared" si="131"/>
        <v>#REF!</v>
      </c>
      <c r="Z49" s="67"/>
      <c r="AA49" s="45">
        <f>AA16+AA17+AA19+AA20+AA21+AA22+AA23+AA24+AA33+AA34+AA38+AA42+AA43+AA48</f>
        <v>0</v>
      </c>
      <c r="AB49" s="46">
        <f t="shared" ref="AB49:AC49" si="132">AB16+AB17+AB19+AB20+AB21+AB22+AB23+AB24+AB30+AB33+AB34+AB38+AB42+AB43+AB48</f>
        <v>0</v>
      </c>
      <c r="AC49" s="46">
        <f t="shared" si="132"/>
        <v>0</v>
      </c>
      <c r="AD49" s="44" t="str">
        <f t="shared" si="133"/>
        <v>#DIV/0!</v>
      </c>
      <c r="AE49" s="44" t="str">
        <f t="shared" si="134"/>
        <v>#DIV/0!</v>
      </c>
      <c r="AF49" s="67"/>
      <c r="AG49" s="47">
        <f t="shared" ref="AG49:AI49" si="135">AG14+AG43+AG48</f>
        <v>8591364190</v>
      </c>
      <c r="AH49" s="47">
        <f t="shared" si="135"/>
        <v>8422256598</v>
      </c>
      <c r="AI49" s="47">
        <f t="shared" si="135"/>
        <v>8009569984</v>
      </c>
      <c r="AJ49" s="44">
        <f t="shared" si="136"/>
        <v>93.22815105</v>
      </c>
      <c r="AK49" s="44">
        <f t="shared" si="137"/>
        <v>95.10004701</v>
      </c>
    </row>
    <row r="50" ht="21.0" customHeight="1">
      <c r="A50" s="107" t="s">
        <v>59</v>
      </c>
      <c r="B50" s="108"/>
      <c r="C50" s="108"/>
      <c r="D50" s="108"/>
      <c r="E50" s="108"/>
      <c r="F50" s="108"/>
      <c r="G50" s="108"/>
      <c r="H50" s="108"/>
      <c r="I50" s="67"/>
      <c r="J50" s="109"/>
      <c r="K50" s="110"/>
      <c r="L50" s="110"/>
      <c r="M50" s="111"/>
      <c r="N50" s="111"/>
      <c r="O50" s="67"/>
      <c r="P50" s="109"/>
      <c r="Q50" s="112"/>
      <c r="R50" s="112"/>
      <c r="S50" s="111"/>
      <c r="T50" s="111"/>
      <c r="U50" s="109"/>
      <c r="V50" s="112"/>
      <c r="W50" s="112"/>
      <c r="X50" s="111"/>
      <c r="Y50" s="111"/>
      <c r="Z50" s="67"/>
      <c r="AA50" s="109"/>
      <c r="AB50" s="112"/>
      <c r="AC50" s="112"/>
      <c r="AD50" s="111"/>
      <c r="AE50" s="111"/>
      <c r="AF50" s="67"/>
      <c r="AG50" s="113"/>
      <c r="AH50" s="113"/>
      <c r="AI50" s="113"/>
      <c r="AJ50" s="111"/>
      <c r="AK50" s="111"/>
    </row>
    <row r="51" ht="21.0" customHeight="1">
      <c r="A51" s="107"/>
      <c r="B51" s="107"/>
      <c r="C51" s="107"/>
      <c r="D51" s="107"/>
      <c r="E51" s="107"/>
      <c r="F51" s="107"/>
      <c r="G51" s="107"/>
      <c r="H51" s="107"/>
      <c r="I51" s="67"/>
      <c r="J51" s="109"/>
      <c r="K51" s="110"/>
      <c r="L51" s="110"/>
      <c r="M51" s="111"/>
      <c r="N51" s="111"/>
      <c r="O51" s="67"/>
      <c r="P51" s="109"/>
      <c r="Q51" s="112"/>
      <c r="R51" s="112"/>
      <c r="S51" s="111"/>
      <c r="T51" s="111"/>
      <c r="U51" s="109"/>
      <c r="V51" s="112"/>
      <c r="W51" s="112"/>
      <c r="X51" s="111"/>
      <c r="Y51" s="111"/>
      <c r="Z51" s="67"/>
      <c r="AA51" s="109"/>
      <c r="AB51" s="112"/>
      <c r="AC51" s="112"/>
      <c r="AD51" s="111"/>
      <c r="AE51" s="111"/>
      <c r="AF51" s="67"/>
      <c r="AG51" s="113"/>
      <c r="AH51" s="113"/>
      <c r="AI51" s="113"/>
      <c r="AJ51" s="111"/>
      <c r="AK51" s="111"/>
    </row>
    <row r="52" ht="21.0" customHeight="1">
      <c r="A52" s="32">
        <v>2000.0</v>
      </c>
      <c r="B52" s="32" t="s">
        <v>26</v>
      </c>
      <c r="C52" s="114">
        <f>C53+C56</f>
        <v>4150400</v>
      </c>
      <c r="D52" s="114">
        <f t="shared" ref="D52:F52" si="138">D53+D56+D64</f>
        <v>5292970.02</v>
      </c>
      <c r="E52" s="114">
        <f t="shared" si="138"/>
        <v>2738970.02</v>
      </c>
      <c r="F52" s="114">
        <f t="shared" si="138"/>
        <v>848365.09</v>
      </c>
      <c r="G52" s="115">
        <f t="shared" ref="G52:G72" si="140">F52/D52*100</f>
        <v>16.02814841</v>
      </c>
      <c r="H52" s="115">
        <f>F52/E52*100</f>
        <v>30.9738728</v>
      </c>
      <c r="I52" s="67"/>
      <c r="J52" s="109"/>
      <c r="K52" s="110"/>
      <c r="L52" s="110"/>
      <c r="M52" s="111"/>
      <c r="N52" s="111"/>
      <c r="O52" s="67"/>
      <c r="P52" s="109"/>
      <c r="Q52" s="112"/>
      <c r="R52" s="112"/>
      <c r="S52" s="111"/>
      <c r="T52" s="111"/>
      <c r="U52" s="109"/>
      <c r="V52" s="112"/>
      <c r="W52" s="112"/>
      <c r="X52" s="111"/>
      <c r="Y52" s="111"/>
      <c r="Z52" s="67"/>
      <c r="AA52" s="109"/>
      <c r="AB52" s="112"/>
      <c r="AC52" s="112"/>
      <c r="AD52" s="111"/>
      <c r="AE52" s="111"/>
      <c r="AF52" s="67"/>
      <c r="AG52" s="113"/>
      <c r="AH52" s="113"/>
      <c r="AI52" s="113"/>
      <c r="AJ52" s="111"/>
      <c r="AK52" s="111"/>
    </row>
    <row r="53" ht="33.0" customHeight="1">
      <c r="A53" s="49">
        <v>2100.0</v>
      </c>
      <c r="B53" s="49" t="s">
        <v>27</v>
      </c>
      <c r="C53" s="114">
        <f t="shared" ref="C53:F53" si="139">C54+C55</f>
        <v>220000</v>
      </c>
      <c r="D53" s="114">
        <f t="shared" si="139"/>
        <v>220000</v>
      </c>
      <c r="E53" s="114">
        <f t="shared" si="139"/>
        <v>220000</v>
      </c>
      <c r="F53" s="114">
        <f t="shared" si="139"/>
        <v>75466.41</v>
      </c>
      <c r="G53" s="115">
        <f t="shared" si="140"/>
        <v>34.30291364</v>
      </c>
      <c r="H53" s="115">
        <v>0.0</v>
      </c>
      <c r="I53" s="67"/>
      <c r="J53" s="109"/>
      <c r="K53" s="110"/>
      <c r="L53" s="110"/>
      <c r="M53" s="111"/>
      <c r="N53" s="111"/>
      <c r="O53" s="67"/>
      <c r="P53" s="109"/>
      <c r="Q53" s="112"/>
      <c r="R53" s="112"/>
      <c r="S53" s="111"/>
      <c r="T53" s="111"/>
      <c r="U53" s="109"/>
      <c r="V53" s="112"/>
      <c r="W53" s="112"/>
      <c r="X53" s="111"/>
      <c r="Y53" s="111"/>
      <c r="Z53" s="67"/>
      <c r="AA53" s="109"/>
      <c r="AB53" s="112"/>
      <c r="AC53" s="112"/>
      <c r="AD53" s="111"/>
      <c r="AE53" s="111"/>
      <c r="AF53" s="67"/>
      <c r="AG53" s="113"/>
      <c r="AH53" s="113"/>
      <c r="AI53" s="113"/>
      <c r="AJ53" s="111"/>
      <c r="AK53" s="111"/>
    </row>
    <row r="54" ht="21.0" customHeight="1">
      <c r="A54" s="51">
        <v>2111.0</v>
      </c>
      <c r="B54" s="52" t="s">
        <v>28</v>
      </c>
      <c r="C54" s="116">
        <v>180000.0</v>
      </c>
      <c r="D54" s="116">
        <v>180000.0</v>
      </c>
      <c r="E54" s="116">
        <v>180000.0</v>
      </c>
      <c r="F54" s="116">
        <v>56152.61</v>
      </c>
      <c r="G54" s="117">
        <f t="shared" si="140"/>
        <v>31.19589444</v>
      </c>
      <c r="H54" s="117">
        <v>0.0</v>
      </c>
      <c r="I54" s="67"/>
      <c r="J54" s="109"/>
      <c r="K54" s="110"/>
      <c r="L54" s="110"/>
      <c r="M54" s="111"/>
      <c r="N54" s="111"/>
      <c r="O54" s="67"/>
      <c r="P54" s="109"/>
      <c r="Q54" s="112"/>
      <c r="R54" s="112"/>
      <c r="S54" s="111"/>
      <c r="T54" s="111"/>
      <c r="U54" s="109"/>
      <c r="V54" s="112"/>
      <c r="W54" s="112"/>
      <c r="X54" s="111"/>
      <c r="Y54" s="111"/>
      <c r="Z54" s="67"/>
      <c r="AA54" s="109"/>
      <c r="AB54" s="112"/>
      <c r="AC54" s="112"/>
      <c r="AD54" s="111"/>
      <c r="AE54" s="111"/>
      <c r="AF54" s="67"/>
      <c r="AG54" s="113"/>
      <c r="AH54" s="113"/>
      <c r="AI54" s="113"/>
      <c r="AJ54" s="111"/>
      <c r="AK54" s="111"/>
    </row>
    <row r="55" ht="21.0" customHeight="1">
      <c r="A55" s="51">
        <v>2120.0</v>
      </c>
      <c r="B55" s="52" t="s">
        <v>29</v>
      </c>
      <c r="C55" s="116">
        <v>40000.0</v>
      </c>
      <c r="D55" s="116">
        <v>40000.0</v>
      </c>
      <c r="E55" s="116">
        <v>40000.0</v>
      </c>
      <c r="F55" s="116">
        <v>19313.8</v>
      </c>
      <c r="G55" s="117">
        <f t="shared" si="140"/>
        <v>48.2845</v>
      </c>
      <c r="H55" s="117">
        <v>0.0</v>
      </c>
      <c r="I55" s="67"/>
      <c r="J55" s="109"/>
      <c r="K55" s="110"/>
      <c r="L55" s="110"/>
      <c r="M55" s="111"/>
      <c r="N55" s="111"/>
      <c r="O55" s="67"/>
      <c r="P55" s="109"/>
      <c r="Q55" s="112"/>
      <c r="R55" s="112"/>
      <c r="S55" s="111"/>
      <c r="T55" s="111"/>
      <c r="U55" s="109"/>
      <c r="V55" s="112"/>
      <c r="W55" s="112"/>
      <c r="X55" s="111"/>
      <c r="Y55" s="111"/>
      <c r="Z55" s="67"/>
      <c r="AA55" s="109"/>
      <c r="AB55" s="112"/>
      <c r="AC55" s="112"/>
      <c r="AD55" s="111"/>
      <c r="AE55" s="111"/>
      <c r="AF55" s="67"/>
      <c r="AG55" s="113"/>
      <c r="AH55" s="113"/>
      <c r="AI55" s="113"/>
      <c r="AJ55" s="111"/>
      <c r="AK55" s="111"/>
    </row>
    <row r="56" ht="21.0" customHeight="1">
      <c r="A56" s="32">
        <v>2200.0</v>
      </c>
      <c r="B56" s="32" t="s">
        <v>30</v>
      </c>
      <c r="C56" s="114">
        <f t="shared" ref="C56:F56" si="141">C57+C58+C59+C60+C62</f>
        <v>3930400</v>
      </c>
      <c r="D56" s="114">
        <f t="shared" si="141"/>
        <v>5060399.1</v>
      </c>
      <c r="E56" s="114">
        <f t="shared" si="141"/>
        <v>2506399.1</v>
      </c>
      <c r="F56" s="114">
        <f t="shared" si="141"/>
        <v>772898.68</v>
      </c>
      <c r="G56" s="115">
        <f t="shared" si="140"/>
        <v>15.2734728</v>
      </c>
      <c r="H56" s="115">
        <f>F56/E56*100</f>
        <v>30.83701554</v>
      </c>
      <c r="I56" s="41"/>
      <c r="J56" s="109"/>
      <c r="K56" s="110"/>
      <c r="L56" s="110"/>
      <c r="M56" s="111"/>
      <c r="N56" s="111"/>
      <c r="O56" s="41"/>
      <c r="P56" s="109"/>
      <c r="Q56" s="112"/>
      <c r="R56" s="112"/>
      <c r="S56" s="111"/>
      <c r="T56" s="111"/>
      <c r="U56" s="109"/>
      <c r="V56" s="112"/>
      <c r="W56" s="112"/>
      <c r="X56" s="111"/>
      <c r="Y56" s="111"/>
      <c r="Z56" s="41"/>
      <c r="AA56" s="109"/>
      <c r="AB56" s="112"/>
      <c r="AC56" s="112"/>
      <c r="AD56" s="111"/>
      <c r="AE56" s="111"/>
      <c r="AF56" s="41"/>
      <c r="AG56" s="113"/>
      <c r="AH56" s="113"/>
      <c r="AI56" s="113"/>
      <c r="AJ56" s="111"/>
      <c r="AK56" s="111"/>
    </row>
    <row r="57" ht="21.0" customHeight="1">
      <c r="A57" s="51">
        <v>2210.0</v>
      </c>
      <c r="B57" s="52" t="s">
        <v>31</v>
      </c>
      <c r="C57" s="116">
        <v>130000.0</v>
      </c>
      <c r="D57" s="116">
        <v>674007.29</v>
      </c>
      <c r="E57" s="116">
        <v>674007.29</v>
      </c>
      <c r="F57" s="116">
        <v>355113.92</v>
      </c>
      <c r="G57" s="117">
        <f t="shared" si="140"/>
        <v>52.68695536</v>
      </c>
      <c r="H57" s="117">
        <v>0.0</v>
      </c>
      <c r="I57" s="67"/>
      <c r="J57" s="109"/>
      <c r="K57" s="110"/>
      <c r="L57" s="110"/>
      <c r="M57" s="111"/>
      <c r="N57" s="111"/>
      <c r="O57" s="67"/>
      <c r="P57" s="109"/>
      <c r="Q57" s="112"/>
      <c r="R57" s="112"/>
      <c r="S57" s="111"/>
      <c r="T57" s="111"/>
      <c r="U57" s="109"/>
      <c r="V57" s="112"/>
      <c r="W57" s="112"/>
      <c r="X57" s="111"/>
      <c r="Y57" s="111"/>
      <c r="Z57" s="67"/>
      <c r="AA57" s="109"/>
      <c r="AB57" s="112"/>
      <c r="AC57" s="112"/>
      <c r="AD57" s="111"/>
      <c r="AE57" s="111"/>
      <c r="AF57" s="67"/>
      <c r="AG57" s="113"/>
      <c r="AH57" s="113"/>
      <c r="AI57" s="113"/>
      <c r="AJ57" s="111"/>
      <c r="AK57" s="111"/>
    </row>
    <row r="58" ht="21.0" customHeight="1">
      <c r="A58" s="51">
        <v>2230.0</v>
      </c>
      <c r="B58" s="52" t="s">
        <v>33</v>
      </c>
      <c r="C58" s="116">
        <v>1200000.0</v>
      </c>
      <c r="D58" s="116">
        <v>1716971.81</v>
      </c>
      <c r="E58" s="116">
        <v>1716971.81</v>
      </c>
      <c r="F58" s="116">
        <v>410608.42</v>
      </c>
      <c r="G58" s="117">
        <f t="shared" si="140"/>
        <v>23.91468617</v>
      </c>
      <c r="H58" s="117">
        <v>0.0</v>
      </c>
      <c r="I58" s="67"/>
      <c r="J58" s="109"/>
      <c r="K58" s="110"/>
      <c r="L58" s="110"/>
      <c r="M58" s="111"/>
      <c r="N58" s="111"/>
      <c r="O58" s="67"/>
      <c r="P58" s="109"/>
      <c r="Q58" s="112"/>
      <c r="R58" s="112"/>
      <c r="S58" s="111"/>
      <c r="T58" s="111"/>
      <c r="U58" s="109"/>
      <c r="V58" s="112"/>
      <c r="W58" s="112"/>
      <c r="X58" s="111"/>
      <c r="Y58" s="111"/>
      <c r="Z58" s="67"/>
      <c r="AA58" s="109"/>
      <c r="AB58" s="112"/>
      <c r="AC58" s="112"/>
      <c r="AD58" s="111"/>
      <c r="AE58" s="111"/>
      <c r="AF58" s="67"/>
      <c r="AG58" s="113"/>
      <c r="AH58" s="113"/>
      <c r="AI58" s="113"/>
      <c r="AJ58" s="111"/>
      <c r="AK58" s="111"/>
    </row>
    <row r="59" ht="45.75" customHeight="1">
      <c r="A59" s="51">
        <v>2240.0</v>
      </c>
      <c r="B59" s="52" t="s">
        <v>34</v>
      </c>
      <c r="C59" s="116">
        <v>100400.0</v>
      </c>
      <c r="D59" s="116">
        <v>156420.0</v>
      </c>
      <c r="E59" s="116">
        <v>102420.0</v>
      </c>
      <c r="F59" s="116">
        <v>4490.0</v>
      </c>
      <c r="G59" s="117">
        <f t="shared" si="140"/>
        <v>2.870476921</v>
      </c>
      <c r="H59" s="117">
        <f>F59/E59*100</f>
        <v>4.383909393</v>
      </c>
      <c r="I59" s="67"/>
      <c r="J59" s="109"/>
      <c r="K59" s="110"/>
      <c r="L59" s="110"/>
      <c r="M59" s="111"/>
      <c r="N59" s="111"/>
      <c r="O59" s="67"/>
      <c r="P59" s="109"/>
      <c r="Q59" s="112"/>
      <c r="R59" s="112"/>
      <c r="S59" s="111"/>
      <c r="T59" s="111"/>
      <c r="U59" s="109"/>
      <c r="V59" s="112"/>
      <c r="W59" s="112"/>
      <c r="X59" s="111"/>
      <c r="Y59" s="111"/>
      <c r="Z59" s="67"/>
      <c r="AA59" s="109"/>
      <c r="AB59" s="112"/>
      <c r="AC59" s="112"/>
      <c r="AD59" s="111"/>
      <c r="AE59" s="111"/>
      <c r="AF59" s="67"/>
      <c r="AG59" s="113"/>
      <c r="AH59" s="113"/>
      <c r="AI59" s="113"/>
      <c r="AJ59" s="111"/>
      <c r="AK59" s="111"/>
    </row>
    <row r="60" ht="42.75" customHeight="1">
      <c r="A60" s="32">
        <v>2270.0</v>
      </c>
      <c r="B60" s="32" t="s">
        <v>36</v>
      </c>
      <c r="C60" s="114">
        <f t="shared" ref="C60:F60" si="142">C61</f>
        <v>0</v>
      </c>
      <c r="D60" s="114">
        <f t="shared" si="142"/>
        <v>13000</v>
      </c>
      <c r="E60" s="114">
        <f t="shared" si="142"/>
        <v>13000</v>
      </c>
      <c r="F60" s="114">
        <f t="shared" si="142"/>
        <v>2686.34</v>
      </c>
      <c r="G60" s="115">
        <f t="shared" si="140"/>
        <v>20.66415385</v>
      </c>
      <c r="H60" s="115">
        <v>0.0</v>
      </c>
      <c r="I60" s="41"/>
      <c r="J60" s="109"/>
      <c r="K60" s="110"/>
      <c r="L60" s="110"/>
      <c r="M60" s="111"/>
      <c r="N60" s="111"/>
      <c r="O60" s="41"/>
      <c r="P60" s="109"/>
      <c r="Q60" s="112"/>
      <c r="R60" s="112"/>
      <c r="S60" s="111"/>
      <c r="T60" s="111"/>
      <c r="U60" s="109"/>
      <c r="V60" s="112"/>
      <c r="W60" s="112"/>
      <c r="X60" s="111"/>
      <c r="Y60" s="111"/>
      <c r="Z60" s="41"/>
      <c r="AA60" s="109"/>
      <c r="AB60" s="112"/>
      <c r="AC60" s="112"/>
      <c r="AD60" s="111"/>
      <c r="AE60" s="111"/>
      <c r="AF60" s="41"/>
      <c r="AG60" s="113"/>
      <c r="AH60" s="113"/>
      <c r="AI60" s="113"/>
      <c r="AJ60" s="111"/>
      <c r="AK60" s="111"/>
    </row>
    <row r="61" ht="21.0" customHeight="1">
      <c r="A61" s="51">
        <v>2275.0</v>
      </c>
      <c r="B61" s="52" t="s">
        <v>41</v>
      </c>
      <c r="C61" s="116">
        <v>0.0</v>
      </c>
      <c r="D61" s="116">
        <v>13000.0</v>
      </c>
      <c r="E61" s="116">
        <v>13000.0</v>
      </c>
      <c r="F61" s="116">
        <v>2686.34</v>
      </c>
      <c r="G61" s="117">
        <f t="shared" si="140"/>
        <v>20.66415385</v>
      </c>
      <c r="H61" s="117">
        <v>0.0</v>
      </c>
      <c r="I61" s="67"/>
      <c r="J61" s="109"/>
      <c r="K61" s="110"/>
      <c r="L61" s="110"/>
      <c r="M61" s="111"/>
      <c r="N61" s="111"/>
      <c r="O61" s="67"/>
      <c r="P61" s="109"/>
      <c r="Q61" s="112"/>
      <c r="R61" s="112"/>
      <c r="S61" s="111"/>
      <c r="T61" s="111"/>
      <c r="U61" s="109"/>
      <c r="V61" s="112"/>
      <c r="W61" s="112"/>
      <c r="X61" s="111"/>
      <c r="Y61" s="111"/>
      <c r="Z61" s="67"/>
      <c r="AA61" s="109"/>
      <c r="AB61" s="112"/>
      <c r="AC61" s="112"/>
      <c r="AD61" s="111"/>
      <c r="AE61" s="111"/>
      <c r="AF61" s="67"/>
      <c r="AG61" s="113"/>
      <c r="AH61" s="113"/>
      <c r="AI61" s="113"/>
      <c r="AJ61" s="111"/>
      <c r="AK61" s="111"/>
    </row>
    <row r="62" ht="86.25" customHeight="1">
      <c r="A62" s="32">
        <v>2280.0</v>
      </c>
      <c r="B62" s="49" t="s">
        <v>43</v>
      </c>
      <c r="C62" s="118">
        <f t="shared" ref="C62:F62" si="143">C63</f>
        <v>2500000</v>
      </c>
      <c r="D62" s="118">
        <f t="shared" si="143"/>
        <v>2500000</v>
      </c>
      <c r="E62" s="118">
        <f t="shared" si="143"/>
        <v>0</v>
      </c>
      <c r="F62" s="118">
        <f t="shared" si="143"/>
        <v>0</v>
      </c>
      <c r="G62" s="115">
        <f t="shared" si="140"/>
        <v>0</v>
      </c>
      <c r="H62" s="115">
        <v>0.0</v>
      </c>
      <c r="I62" s="41"/>
      <c r="J62" s="109"/>
      <c r="K62" s="110"/>
      <c r="L62" s="110"/>
      <c r="M62" s="111"/>
      <c r="N62" s="111"/>
      <c r="O62" s="41"/>
      <c r="P62" s="109"/>
      <c r="Q62" s="112"/>
      <c r="R62" s="112"/>
      <c r="S62" s="111"/>
      <c r="T62" s="111"/>
      <c r="U62" s="109"/>
      <c r="V62" s="112"/>
      <c r="W62" s="112"/>
      <c r="X62" s="111"/>
      <c r="Y62" s="111"/>
      <c r="Z62" s="41"/>
      <c r="AA62" s="109"/>
      <c r="AB62" s="112"/>
      <c r="AC62" s="112"/>
      <c r="AD62" s="111"/>
      <c r="AE62" s="111"/>
      <c r="AF62" s="41"/>
      <c r="AG62" s="113"/>
      <c r="AH62" s="113"/>
      <c r="AI62" s="113"/>
      <c r="AJ62" s="111"/>
      <c r="AK62" s="111"/>
    </row>
    <row r="63" ht="61.5" customHeight="1">
      <c r="A63" s="51">
        <v>2281.0</v>
      </c>
      <c r="B63" s="52" t="s">
        <v>43</v>
      </c>
      <c r="C63" s="119">
        <v>2500000.0</v>
      </c>
      <c r="D63" s="119">
        <v>2500000.0</v>
      </c>
      <c r="E63" s="119">
        <v>0.0</v>
      </c>
      <c r="F63" s="119">
        <v>0.0</v>
      </c>
      <c r="G63" s="117">
        <f t="shared" si="140"/>
        <v>0</v>
      </c>
      <c r="H63" s="117">
        <v>0.0</v>
      </c>
      <c r="I63" s="67"/>
      <c r="J63" s="109"/>
      <c r="K63" s="110"/>
      <c r="L63" s="110"/>
      <c r="M63" s="111"/>
      <c r="N63" s="111"/>
      <c r="O63" s="67"/>
      <c r="P63" s="109"/>
      <c r="Q63" s="112"/>
      <c r="R63" s="112"/>
      <c r="S63" s="111"/>
      <c r="T63" s="111"/>
      <c r="U63" s="109"/>
      <c r="V63" s="112"/>
      <c r="W63" s="112"/>
      <c r="X63" s="111"/>
      <c r="Y63" s="111"/>
      <c r="Z63" s="67"/>
      <c r="AA63" s="109"/>
      <c r="AB63" s="112"/>
      <c r="AC63" s="112"/>
      <c r="AD63" s="111"/>
      <c r="AE63" s="111"/>
      <c r="AF63" s="67"/>
      <c r="AG63" s="113"/>
      <c r="AH63" s="113"/>
      <c r="AI63" s="113"/>
      <c r="AJ63" s="111"/>
      <c r="AK63" s="111"/>
    </row>
    <row r="64" ht="40.5" customHeight="1">
      <c r="A64" s="87">
        <v>2800.0</v>
      </c>
      <c r="B64" s="120" t="s">
        <v>53</v>
      </c>
      <c r="C64" s="119">
        <v>0.0</v>
      </c>
      <c r="D64" s="119">
        <v>12570.92</v>
      </c>
      <c r="E64" s="119">
        <v>12570.92</v>
      </c>
      <c r="F64" s="119">
        <v>0.0</v>
      </c>
      <c r="G64" s="117">
        <f t="shared" si="140"/>
        <v>0</v>
      </c>
      <c r="H64" s="117">
        <v>0.0</v>
      </c>
      <c r="I64" s="121"/>
      <c r="J64" s="122"/>
      <c r="K64" s="123"/>
      <c r="L64" s="123"/>
      <c r="M64" s="124"/>
      <c r="N64" s="124"/>
      <c r="O64" s="121"/>
      <c r="P64" s="122"/>
      <c r="Q64" s="125"/>
      <c r="R64" s="125"/>
      <c r="S64" s="124"/>
      <c r="T64" s="124"/>
      <c r="U64" s="122"/>
      <c r="V64" s="125"/>
      <c r="W64" s="125"/>
      <c r="X64" s="124"/>
      <c r="Y64" s="124"/>
      <c r="Z64" s="121"/>
      <c r="AA64" s="122"/>
      <c r="AB64" s="125"/>
      <c r="AC64" s="125"/>
      <c r="AD64" s="124"/>
      <c r="AE64" s="124"/>
      <c r="AF64" s="121"/>
      <c r="AG64" s="126"/>
      <c r="AH64" s="126"/>
      <c r="AI64" s="126"/>
      <c r="AJ64" s="124"/>
      <c r="AK64" s="124"/>
    </row>
    <row r="65" ht="21.0" customHeight="1">
      <c r="A65" s="32">
        <v>3000.0</v>
      </c>
      <c r="B65" s="32" t="s">
        <v>60</v>
      </c>
      <c r="C65" s="118">
        <f t="shared" ref="C65:F65" si="144">C66+C67+C68+C69+C70+C71</f>
        <v>2700000</v>
      </c>
      <c r="D65" s="118">
        <f t="shared" si="144"/>
        <v>17660346.43</v>
      </c>
      <c r="E65" s="118">
        <f t="shared" si="144"/>
        <v>17660346.43</v>
      </c>
      <c r="F65" s="118">
        <f t="shared" si="144"/>
        <v>20465.6</v>
      </c>
      <c r="G65" s="115">
        <f t="shared" si="140"/>
        <v>0.1158844765</v>
      </c>
      <c r="H65" s="115">
        <f t="shared" ref="H65:H72" si="145">F65/E65*100</f>
        <v>0.1158844765</v>
      </c>
      <c r="I65" s="41"/>
      <c r="J65" s="109"/>
      <c r="K65" s="110"/>
      <c r="L65" s="110"/>
      <c r="M65" s="111"/>
      <c r="N65" s="111"/>
      <c r="O65" s="41"/>
      <c r="P65" s="109"/>
      <c r="Q65" s="112"/>
      <c r="R65" s="112"/>
      <c r="S65" s="111"/>
      <c r="T65" s="111"/>
      <c r="U65" s="109"/>
      <c r="V65" s="112"/>
      <c r="W65" s="112"/>
      <c r="X65" s="111"/>
      <c r="Y65" s="111"/>
      <c r="Z65" s="41"/>
      <c r="AA65" s="109"/>
      <c r="AB65" s="112"/>
      <c r="AC65" s="112"/>
      <c r="AD65" s="111"/>
      <c r="AE65" s="111"/>
      <c r="AF65" s="41"/>
      <c r="AG65" s="113"/>
      <c r="AH65" s="113"/>
      <c r="AI65" s="113"/>
      <c r="AJ65" s="111"/>
      <c r="AK65" s="111"/>
    </row>
    <row r="66" ht="38.25" customHeight="1">
      <c r="A66" s="127">
        <v>3110.0</v>
      </c>
      <c r="B66" s="128" t="s">
        <v>61</v>
      </c>
      <c r="C66" s="119">
        <v>0.0</v>
      </c>
      <c r="D66" s="119">
        <v>2959056.6</v>
      </c>
      <c r="E66" s="119">
        <v>2959056.6</v>
      </c>
      <c r="F66" s="119">
        <v>20465.6</v>
      </c>
      <c r="G66" s="117">
        <f t="shared" si="140"/>
        <v>0.6916258378</v>
      </c>
      <c r="H66" s="117">
        <f t="shared" si="145"/>
        <v>0.6916258378</v>
      </c>
      <c r="I66" s="67"/>
      <c r="J66" s="109"/>
      <c r="K66" s="110"/>
      <c r="L66" s="110"/>
      <c r="M66" s="111"/>
      <c r="N66" s="111"/>
      <c r="O66" s="67"/>
      <c r="P66" s="109"/>
      <c r="Q66" s="112"/>
      <c r="R66" s="112"/>
      <c r="S66" s="111"/>
      <c r="T66" s="111"/>
      <c r="U66" s="109"/>
      <c r="V66" s="112"/>
      <c r="W66" s="112"/>
      <c r="X66" s="111"/>
      <c r="Y66" s="111"/>
      <c r="Z66" s="67"/>
      <c r="AA66" s="109"/>
      <c r="AB66" s="112"/>
      <c r="AC66" s="112"/>
      <c r="AD66" s="111"/>
      <c r="AE66" s="111"/>
      <c r="AF66" s="67"/>
      <c r="AG66" s="113"/>
      <c r="AH66" s="113"/>
      <c r="AI66" s="113"/>
      <c r="AJ66" s="111"/>
      <c r="AK66" s="111"/>
    </row>
    <row r="67" ht="36.0" customHeight="1">
      <c r="A67" s="51">
        <v>3122.0</v>
      </c>
      <c r="B67" s="128" t="s">
        <v>62</v>
      </c>
      <c r="C67" s="119">
        <v>1500000.0</v>
      </c>
      <c r="D67" s="119">
        <v>2527630.0</v>
      </c>
      <c r="E67" s="119">
        <v>2527630.0</v>
      </c>
      <c r="F67" s="119">
        <v>0.0</v>
      </c>
      <c r="G67" s="117">
        <f t="shared" si="140"/>
        <v>0</v>
      </c>
      <c r="H67" s="117">
        <f t="shared" si="145"/>
        <v>0</v>
      </c>
    </row>
    <row r="68" ht="36.0" customHeight="1">
      <c r="A68" s="51">
        <v>3132.0</v>
      </c>
      <c r="B68" s="128" t="s">
        <v>63</v>
      </c>
      <c r="C68" s="119">
        <v>1200000.0</v>
      </c>
      <c r="D68" s="119">
        <v>7980635.43</v>
      </c>
      <c r="E68" s="119">
        <v>7980635.43</v>
      </c>
      <c r="F68" s="119">
        <v>0.0</v>
      </c>
      <c r="G68" s="117">
        <f t="shared" si="140"/>
        <v>0</v>
      </c>
      <c r="H68" s="117">
        <f t="shared" si="145"/>
        <v>0</v>
      </c>
    </row>
    <row r="69" ht="36.0" customHeight="1">
      <c r="A69" s="51">
        <v>3142.0</v>
      </c>
      <c r="B69" s="128" t="s">
        <v>64</v>
      </c>
      <c r="C69" s="119">
        <v>0.0</v>
      </c>
      <c r="D69" s="119">
        <v>3943024.4</v>
      </c>
      <c r="E69" s="119">
        <v>3943024.4</v>
      </c>
      <c r="F69" s="119">
        <v>0.0</v>
      </c>
      <c r="G69" s="117">
        <f t="shared" si="140"/>
        <v>0</v>
      </c>
      <c r="H69" s="117">
        <f t="shared" si="145"/>
        <v>0</v>
      </c>
    </row>
    <row r="70" ht="54.0" customHeight="1">
      <c r="A70" s="51">
        <v>3210.0</v>
      </c>
      <c r="B70" s="128" t="s">
        <v>65</v>
      </c>
      <c r="C70" s="119">
        <v>0.0</v>
      </c>
      <c r="D70" s="119">
        <v>250000.0</v>
      </c>
      <c r="E70" s="119">
        <v>250000.0</v>
      </c>
      <c r="F70" s="119">
        <v>0.0</v>
      </c>
      <c r="G70" s="117">
        <f t="shared" si="140"/>
        <v>0</v>
      </c>
      <c r="H70" s="117">
        <f t="shared" si="145"/>
        <v>0</v>
      </c>
    </row>
    <row r="71" ht="54.0" hidden="1" customHeight="1">
      <c r="A71" s="51">
        <v>3220.0</v>
      </c>
      <c r="B71" s="128" t="s">
        <v>56</v>
      </c>
      <c r="C71" s="119">
        <v>0.0</v>
      </c>
      <c r="D71" s="119">
        <v>0.0</v>
      </c>
      <c r="E71" s="119">
        <v>0.0</v>
      </c>
      <c r="F71" s="119">
        <v>0.0</v>
      </c>
      <c r="G71" s="117" t="str">
        <f t="shared" si="140"/>
        <v>#DIV/0!</v>
      </c>
      <c r="H71" s="117" t="str">
        <f t="shared" si="145"/>
        <v>#DIV/0!</v>
      </c>
    </row>
    <row r="72" ht="34.5" customHeight="1">
      <c r="A72" s="32"/>
      <c r="B72" s="32" t="s">
        <v>66</v>
      </c>
      <c r="C72" s="118">
        <f t="shared" ref="C72:F72" si="146">C52+C65</f>
        <v>6850400</v>
      </c>
      <c r="D72" s="118">
        <f t="shared" si="146"/>
        <v>22953316.45</v>
      </c>
      <c r="E72" s="118">
        <f t="shared" si="146"/>
        <v>20399316.45</v>
      </c>
      <c r="F72" s="118">
        <f t="shared" si="146"/>
        <v>868830.69</v>
      </c>
      <c r="G72" s="115">
        <f t="shared" si="140"/>
        <v>3.785207649</v>
      </c>
      <c r="H72" s="115">
        <f t="shared" si="145"/>
        <v>4.259116682</v>
      </c>
      <c r="I72" s="129"/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29"/>
      <c r="Z72" s="129"/>
      <c r="AA72" s="129"/>
      <c r="AB72" s="129"/>
      <c r="AC72" s="129"/>
      <c r="AD72" s="129"/>
      <c r="AE72" s="129"/>
      <c r="AF72" s="129"/>
      <c r="AG72" s="129"/>
      <c r="AH72" s="129"/>
      <c r="AI72" s="129"/>
      <c r="AJ72" s="129"/>
      <c r="AK72" s="129"/>
    </row>
    <row r="73" ht="17.25" customHeight="1">
      <c r="A73" s="130"/>
      <c r="B73" s="130"/>
      <c r="C73" s="131"/>
      <c r="D73" s="131"/>
      <c r="E73" s="131"/>
      <c r="F73" s="131"/>
      <c r="G73" s="132"/>
      <c r="H73" s="132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29"/>
      <c r="AD73" s="129"/>
      <c r="AE73" s="129"/>
      <c r="AF73" s="129"/>
      <c r="AG73" s="129"/>
      <c r="AH73" s="129"/>
      <c r="AI73" s="129"/>
      <c r="AJ73" s="129"/>
      <c r="AK73" s="129"/>
    </row>
    <row r="74" ht="17.25" customHeight="1">
      <c r="A74" s="130"/>
      <c r="B74" s="1"/>
      <c r="C74" s="2"/>
      <c r="D74" s="133"/>
      <c r="E74" s="133"/>
      <c r="F74" s="133"/>
    </row>
    <row r="75" ht="22.5" customHeight="1">
      <c r="A75" s="134" t="s">
        <v>67</v>
      </c>
      <c r="D75" s="135"/>
      <c r="E75" s="135"/>
      <c r="F75" s="136" t="s">
        <v>68</v>
      </c>
    </row>
    <row r="76" ht="12.0" customHeight="1">
      <c r="B76" s="1"/>
      <c r="C76" s="2"/>
      <c r="D76" s="133"/>
      <c r="E76" s="133"/>
      <c r="F76" s="133"/>
    </row>
    <row r="77" ht="12.0" customHeight="1">
      <c r="B77" s="1"/>
      <c r="C77" s="2"/>
      <c r="D77" s="133"/>
      <c r="E77" s="133"/>
      <c r="F77" s="133"/>
    </row>
    <row r="78" ht="12.0" customHeight="1">
      <c r="B78" s="1"/>
      <c r="C78" s="2"/>
      <c r="D78" s="133"/>
      <c r="E78" s="133"/>
      <c r="F78" s="133"/>
    </row>
    <row r="79" ht="12.0" customHeight="1">
      <c r="B79" s="1"/>
      <c r="C79" s="2"/>
      <c r="D79" s="133"/>
      <c r="E79" s="133"/>
      <c r="F79" s="133"/>
    </row>
    <row r="80" ht="12.0" customHeight="1">
      <c r="B80" s="1"/>
      <c r="C80" s="2"/>
      <c r="D80" s="133"/>
      <c r="E80" s="133"/>
      <c r="F80" s="133"/>
    </row>
    <row r="81" ht="12.0" customHeight="1">
      <c r="B81" s="1"/>
      <c r="C81" s="2"/>
      <c r="D81" s="133"/>
      <c r="E81" s="133"/>
      <c r="F81" s="133"/>
    </row>
    <row r="82" ht="12.0" customHeight="1">
      <c r="B82" s="1"/>
      <c r="C82" s="2"/>
      <c r="D82" s="133"/>
      <c r="E82" s="133"/>
      <c r="F82" s="133"/>
    </row>
    <row r="83" ht="12.0" customHeight="1">
      <c r="B83" s="1"/>
      <c r="C83" s="2"/>
      <c r="D83" s="133"/>
      <c r="E83" s="133"/>
      <c r="F83" s="133"/>
    </row>
    <row r="84" ht="12.0" customHeight="1">
      <c r="B84" s="1"/>
      <c r="C84" s="2"/>
      <c r="D84" s="133"/>
      <c r="E84" s="133"/>
      <c r="F84" s="133"/>
    </row>
    <row r="85" ht="12.0" customHeight="1">
      <c r="B85" s="1"/>
      <c r="C85" s="2"/>
      <c r="D85" s="133"/>
      <c r="E85" s="133"/>
      <c r="F85" s="133"/>
    </row>
    <row r="86" ht="12.0" customHeight="1">
      <c r="B86" s="1"/>
      <c r="C86" s="2"/>
      <c r="D86" s="133"/>
      <c r="E86" s="133"/>
      <c r="F86" s="133"/>
    </row>
    <row r="87" ht="12.0" customHeight="1">
      <c r="B87" s="1"/>
      <c r="C87" s="2"/>
      <c r="D87" s="133"/>
      <c r="E87" s="133"/>
      <c r="F87" s="133"/>
    </row>
    <row r="88" ht="12.0" customHeight="1">
      <c r="B88" s="1"/>
      <c r="C88" s="2"/>
      <c r="D88" s="133"/>
      <c r="E88" s="133"/>
      <c r="F88" s="133"/>
    </row>
    <row r="89" ht="12.0" customHeight="1">
      <c r="B89" s="1"/>
      <c r="C89" s="2"/>
      <c r="D89" s="133"/>
      <c r="E89" s="133"/>
      <c r="F89" s="133"/>
    </row>
    <row r="90" ht="12.0" customHeight="1">
      <c r="B90" s="1"/>
      <c r="C90" s="2"/>
      <c r="D90" s="133"/>
      <c r="E90" s="133"/>
      <c r="F90" s="133"/>
    </row>
    <row r="91" ht="12.0" customHeight="1">
      <c r="B91" s="1"/>
      <c r="C91" s="2"/>
      <c r="D91" s="133"/>
      <c r="E91" s="133"/>
      <c r="F91" s="133"/>
    </row>
    <row r="92" ht="12.0" customHeight="1">
      <c r="B92" s="1"/>
      <c r="C92" s="2"/>
      <c r="D92" s="133"/>
      <c r="E92" s="133"/>
      <c r="F92" s="133"/>
    </row>
    <row r="93" ht="12.0" customHeight="1">
      <c r="B93" s="1"/>
      <c r="C93" s="2"/>
      <c r="D93" s="133"/>
      <c r="E93" s="133"/>
      <c r="F93" s="133"/>
    </row>
    <row r="94" ht="12.0" customHeight="1">
      <c r="B94" s="1"/>
      <c r="C94" s="2"/>
      <c r="D94" s="133"/>
      <c r="E94" s="133"/>
      <c r="F94" s="133"/>
    </row>
    <row r="95" ht="12.0" customHeight="1">
      <c r="B95" s="1"/>
      <c r="C95" s="2"/>
      <c r="D95" s="133"/>
      <c r="E95" s="133"/>
      <c r="F95" s="133"/>
    </row>
    <row r="96" ht="12.0" customHeight="1">
      <c r="B96" s="1"/>
      <c r="C96" s="2"/>
      <c r="D96" s="133"/>
      <c r="E96" s="133"/>
      <c r="F96" s="133"/>
    </row>
    <row r="97" ht="12.0" customHeight="1">
      <c r="B97" s="1"/>
      <c r="C97" s="2"/>
      <c r="D97" s="133"/>
      <c r="E97" s="133"/>
      <c r="F97" s="133"/>
    </row>
    <row r="98" ht="12.0" customHeight="1">
      <c r="B98" s="1"/>
      <c r="C98" s="2"/>
      <c r="D98" s="133"/>
      <c r="E98" s="133"/>
      <c r="F98" s="133"/>
    </row>
    <row r="99" ht="12.0" customHeight="1">
      <c r="B99" s="1"/>
      <c r="C99" s="2"/>
      <c r="D99" s="133"/>
      <c r="E99" s="133"/>
      <c r="F99" s="133"/>
    </row>
    <row r="100" ht="12.0" customHeight="1">
      <c r="B100" s="1"/>
      <c r="C100" s="2"/>
      <c r="D100" s="133"/>
      <c r="E100" s="133"/>
      <c r="F100" s="133"/>
    </row>
    <row r="101" ht="12.0" customHeight="1">
      <c r="B101" s="1"/>
      <c r="C101" s="2"/>
      <c r="D101" s="133"/>
      <c r="E101" s="133"/>
      <c r="F101" s="133"/>
    </row>
    <row r="102" ht="12.0" customHeight="1">
      <c r="B102" s="1"/>
      <c r="C102" s="2"/>
      <c r="D102" s="133"/>
      <c r="E102" s="133"/>
      <c r="F102" s="133"/>
    </row>
    <row r="103" ht="12.0" customHeight="1">
      <c r="B103" s="1"/>
      <c r="C103" s="2"/>
      <c r="D103" s="133"/>
      <c r="E103" s="133"/>
      <c r="F103" s="133"/>
    </row>
    <row r="104" ht="12.0" customHeight="1">
      <c r="B104" s="1"/>
      <c r="C104" s="2"/>
      <c r="D104" s="133"/>
      <c r="E104" s="133"/>
      <c r="F104" s="133"/>
    </row>
    <row r="105" ht="12.0" customHeight="1">
      <c r="B105" s="1"/>
      <c r="C105" s="2"/>
      <c r="D105" s="133"/>
      <c r="E105" s="133"/>
      <c r="F105" s="133"/>
    </row>
    <row r="106" ht="12.0" customHeight="1">
      <c r="B106" s="1"/>
      <c r="C106" s="2"/>
      <c r="D106" s="133"/>
      <c r="E106" s="133"/>
      <c r="F106" s="133"/>
    </row>
    <row r="107" ht="12.0" customHeight="1">
      <c r="B107" s="1"/>
      <c r="C107" s="2"/>
      <c r="D107" s="133"/>
      <c r="E107" s="133"/>
      <c r="F107" s="133"/>
    </row>
    <row r="108" ht="12.0" customHeight="1">
      <c r="B108" s="1"/>
      <c r="C108" s="2"/>
      <c r="D108" s="133"/>
      <c r="E108" s="133"/>
      <c r="F108" s="133"/>
    </row>
    <row r="109" ht="12.0" customHeight="1">
      <c r="B109" s="1"/>
      <c r="C109" s="2"/>
      <c r="D109" s="133"/>
      <c r="E109" s="133"/>
      <c r="F109" s="133"/>
    </row>
    <row r="110" ht="12.0" customHeight="1">
      <c r="B110" s="1"/>
      <c r="C110" s="2"/>
      <c r="D110" s="133"/>
      <c r="E110" s="133"/>
      <c r="F110" s="133"/>
    </row>
    <row r="111" ht="12.0" customHeight="1">
      <c r="B111" s="1"/>
      <c r="C111" s="2"/>
      <c r="D111" s="133"/>
      <c r="E111" s="133"/>
      <c r="F111" s="133"/>
    </row>
    <row r="112" ht="12.0" customHeight="1">
      <c r="B112" s="1"/>
      <c r="C112" s="2"/>
      <c r="D112" s="133"/>
      <c r="E112" s="133"/>
      <c r="F112" s="133"/>
    </row>
    <row r="113" ht="12.0" customHeight="1">
      <c r="B113" s="1"/>
      <c r="C113" s="2"/>
      <c r="D113" s="133"/>
      <c r="E113" s="133"/>
      <c r="F113" s="133"/>
    </row>
    <row r="114" ht="12.0" customHeight="1">
      <c r="B114" s="1"/>
      <c r="C114" s="2"/>
      <c r="D114" s="133"/>
      <c r="E114" s="133"/>
      <c r="F114" s="133"/>
    </row>
    <row r="115" ht="12.0" customHeight="1">
      <c r="B115" s="1"/>
      <c r="C115" s="2"/>
      <c r="D115" s="133"/>
      <c r="E115" s="133"/>
      <c r="F115" s="133"/>
    </row>
    <row r="116" ht="12.0" customHeight="1">
      <c r="B116" s="1"/>
      <c r="C116" s="2"/>
      <c r="D116" s="133"/>
      <c r="E116" s="133"/>
      <c r="F116" s="133"/>
    </row>
    <row r="117" ht="12.0" customHeight="1">
      <c r="B117" s="1"/>
      <c r="C117" s="2"/>
      <c r="D117" s="133"/>
      <c r="E117" s="133"/>
      <c r="F117" s="133"/>
    </row>
    <row r="118" ht="12.0" customHeight="1">
      <c r="B118" s="1"/>
      <c r="C118" s="2"/>
      <c r="D118" s="133"/>
      <c r="E118" s="133"/>
      <c r="F118" s="133"/>
    </row>
    <row r="119" ht="12.0" customHeight="1">
      <c r="B119" s="1"/>
      <c r="C119" s="2"/>
      <c r="D119" s="133"/>
      <c r="E119" s="133"/>
      <c r="F119" s="133"/>
    </row>
    <row r="120" ht="12.0" customHeight="1">
      <c r="B120" s="1"/>
      <c r="C120" s="2"/>
      <c r="D120" s="133"/>
      <c r="E120" s="133"/>
      <c r="F120" s="133"/>
    </row>
    <row r="121" ht="12.0" customHeight="1">
      <c r="B121" s="1"/>
      <c r="C121" s="2"/>
      <c r="D121" s="133"/>
      <c r="E121" s="133"/>
      <c r="F121" s="133"/>
    </row>
    <row r="122" ht="12.0" customHeight="1">
      <c r="B122" s="1"/>
      <c r="C122" s="2"/>
      <c r="D122" s="133"/>
      <c r="E122" s="133"/>
      <c r="F122" s="133"/>
    </row>
    <row r="123" ht="12.0" customHeight="1">
      <c r="B123" s="1"/>
      <c r="C123" s="2"/>
      <c r="D123" s="133"/>
      <c r="E123" s="133"/>
      <c r="F123" s="133"/>
    </row>
    <row r="124" ht="12.0" customHeight="1">
      <c r="B124" s="1"/>
      <c r="C124" s="2"/>
      <c r="D124" s="133"/>
      <c r="E124" s="133"/>
      <c r="F124" s="133"/>
    </row>
    <row r="125" ht="12.0" customHeight="1">
      <c r="B125" s="1"/>
      <c r="C125" s="2"/>
      <c r="D125" s="133"/>
      <c r="E125" s="133"/>
      <c r="F125" s="133"/>
    </row>
    <row r="126" ht="12.0" customHeight="1">
      <c r="B126" s="1"/>
      <c r="C126" s="2"/>
      <c r="D126" s="133"/>
      <c r="E126" s="133"/>
      <c r="F126" s="133"/>
    </row>
    <row r="127" ht="12.0" customHeight="1">
      <c r="B127" s="1"/>
      <c r="C127" s="2"/>
      <c r="D127" s="133"/>
      <c r="E127" s="133"/>
      <c r="F127" s="133"/>
    </row>
    <row r="128" ht="12.0" customHeight="1">
      <c r="B128" s="1"/>
      <c r="C128" s="2"/>
      <c r="D128" s="133"/>
      <c r="E128" s="133"/>
      <c r="F128" s="133"/>
    </row>
    <row r="129" ht="12.0" customHeight="1">
      <c r="B129" s="1"/>
      <c r="C129" s="2"/>
      <c r="D129" s="133"/>
      <c r="E129" s="133"/>
      <c r="F129" s="133"/>
    </row>
    <row r="130" ht="12.0" customHeight="1">
      <c r="B130" s="1"/>
      <c r="C130" s="2"/>
      <c r="D130" s="133"/>
      <c r="E130" s="133"/>
      <c r="F130" s="133"/>
    </row>
    <row r="131" ht="12.0" customHeight="1">
      <c r="B131" s="1"/>
      <c r="C131" s="2"/>
      <c r="D131" s="133"/>
      <c r="E131" s="133"/>
      <c r="F131" s="133"/>
    </row>
    <row r="132" ht="12.0" customHeight="1">
      <c r="B132" s="1"/>
      <c r="C132" s="2"/>
      <c r="D132" s="133"/>
      <c r="E132" s="133"/>
      <c r="F132" s="133"/>
    </row>
    <row r="133" ht="12.0" customHeight="1">
      <c r="B133" s="1"/>
      <c r="C133" s="2"/>
      <c r="D133" s="133"/>
      <c r="E133" s="133"/>
      <c r="F133" s="133"/>
    </row>
    <row r="134" ht="12.0" customHeight="1">
      <c r="B134" s="1"/>
      <c r="C134" s="2"/>
      <c r="D134" s="133"/>
      <c r="E134" s="133"/>
      <c r="F134" s="133"/>
    </row>
    <row r="135" ht="12.0" customHeight="1">
      <c r="B135" s="1"/>
      <c r="C135" s="2"/>
      <c r="D135" s="133"/>
      <c r="E135" s="133"/>
      <c r="F135" s="133"/>
    </row>
    <row r="136" ht="12.0" customHeight="1">
      <c r="B136" s="1"/>
      <c r="C136" s="2"/>
      <c r="D136" s="133"/>
      <c r="E136" s="133"/>
      <c r="F136" s="133"/>
    </row>
    <row r="137" ht="12.0" customHeight="1">
      <c r="B137" s="1"/>
      <c r="C137" s="2"/>
      <c r="D137" s="133"/>
      <c r="E137" s="133"/>
      <c r="F137" s="133"/>
    </row>
    <row r="138" ht="12.0" customHeight="1">
      <c r="B138" s="1"/>
      <c r="C138" s="2"/>
      <c r="D138" s="133"/>
      <c r="E138" s="133"/>
      <c r="F138" s="133"/>
    </row>
    <row r="139" ht="12.0" customHeight="1">
      <c r="B139" s="1"/>
      <c r="C139" s="2"/>
      <c r="D139" s="133"/>
      <c r="E139" s="133"/>
      <c r="F139" s="133"/>
    </row>
    <row r="140" ht="12.0" customHeight="1">
      <c r="B140" s="1"/>
      <c r="C140" s="2"/>
      <c r="D140" s="133"/>
      <c r="E140" s="133"/>
      <c r="F140" s="133"/>
    </row>
    <row r="141" ht="12.0" customHeight="1">
      <c r="B141" s="1"/>
      <c r="C141" s="2"/>
      <c r="D141" s="133"/>
      <c r="E141" s="133"/>
      <c r="F141" s="133"/>
    </row>
    <row r="142" ht="12.0" customHeight="1">
      <c r="B142" s="1"/>
      <c r="C142" s="2"/>
      <c r="D142" s="133"/>
      <c r="E142" s="133"/>
      <c r="F142" s="133"/>
    </row>
    <row r="143" ht="12.0" customHeight="1">
      <c r="B143" s="1"/>
      <c r="C143" s="2"/>
      <c r="D143" s="133"/>
      <c r="E143" s="133"/>
      <c r="F143" s="133"/>
    </row>
    <row r="144" ht="12.0" customHeight="1">
      <c r="B144" s="1"/>
      <c r="C144" s="2"/>
      <c r="D144" s="133"/>
      <c r="E144" s="133"/>
      <c r="F144" s="133"/>
    </row>
    <row r="145" ht="12.0" customHeight="1">
      <c r="B145" s="1"/>
      <c r="C145" s="2"/>
      <c r="D145" s="133"/>
      <c r="E145" s="133"/>
      <c r="F145" s="133"/>
    </row>
    <row r="146" ht="12.0" customHeight="1">
      <c r="B146" s="1"/>
      <c r="C146" s="2"/>
      <c r="D146" s="133"/>
      <c r="E146" s="133"/>
      <c r="F146" s="133"/>
    </row>
    <row r="147" ht="12.0" customHeight="1">
      <c r="B147" s="1"/>
      <c r="C147" s="2"/>
      <c r="D147" s="133"/>
      <c r="E147" s="133"/>
      <c r="F147" s="133"/>
    </row>
    <row r="148" ht="12.0" customHeight="1">
      <c r="B148" s="1"/>
      <c r="C148" s="2"/>
      <c r="D148" s="133"/>
      <c r="E148" s="133"/>
      <c r="F148" s="133"/>
    </row>
    <row r="149" ht="12.0" customHeight="1">
      <c r="B149" s="1"/>
      <c r="C149" s="2"/>
      <c r="D149" s="133"/>
      <c r="E149" s="133"/>
      <c r="F149" s="133"/>
    </row>
    <row r="150" ht="12.0" customHeight="1">
      <c r="B150" s="1"/>
      <c r="C150" s="2"/>
      <c r="D150" s="133"/>
      <c r="E150" s="133"/>
      <c r="F150" s="133"/>
    </row>
    <row r="151" ht="12.0" customHeight="1">
      <c r="B151" s="1"/>
      <c r="C151" s="2"/>
      <c r="D151" s="133"/>
      <c r="E151" s="133"/>
      <c r="F151" s="133"/>
    </row>
    <row r="152" ht="12.0" customHeight="1">
      <c r="B152" s="1"/>
      <c r="C152" s="2"/>
      <c r="D152" s="133"/>
      <c r="E152" s="133"/>
      <c r="F152" s="133"/>
    </row>
    <row r="153" ht="12.0" customHeight="1">
      <c r="B153" s="1"/>
      <c r="C153" s="2"/>
      <c r="D153" s="133"/>
      <c r="E153" s="133"/>
      <c r="F153" s="133"/>
    </row>
    <row r="154" ht="12.0" customHeight="1">
      <c r="B154" s="1"/>
      <c r="C154" s="2"/>
      <c r="D154" s="133"/>
      <c r="E154" s="133"/>
      <c r="F154" s="133"/>
    </row>
    <row r="155" ht="12.0" customHeight="1">
      <c r="B155" s="1"/>
      <c r="C155" s="2"/>
      <c r="D155" s="133"/>
      <c r="E155" s="133"/>
      <c r="F155" s="133"/>
    </row>
    <row r="156" ht="12.0" customHeight="1">
      <c r="B156" s="1"/>
      <c r="C156" s="2"/>
      <c r="D156" s="133"/>
      <c r="E156" s="133"/>
      <c r="F156" s="133"/>
    </row>
    <row r="157" ht="12.0" customHeight="1">
      <c r="B157" s="1"/>
      <c r="C157" s="2"/>
      <c r="D157" s="133"/>
      <c r="E157" s="133"/>
      <c r="F157" s="133"/>
    </row>
    <row r="158" ht="12.0" customHeight="1">
      <c r="B158" s="1"/>
      <c r="C158" s="2"/>
      <c r="D158" s="133"/>
      <c r="E158" s="133"/>
      <c r="F158" s="133"/>
    </row>
    <row r="159" ht="12.0" customHeight="1">
      <c r="B159" s="1"/>
      <c r="C159" s="2"/>
      <c r="D159" s="133"/>
      <c r="E159" s="133"/>
      <c r="F159" s="133"/>
    </row>
    <row r="160" ht="12.0" customHeight="1">
      <c r="B160" s="1"/>
      <c r="C160" s="2"/>
      <c r="D160" s="133"/>
      <c r="E160" s="133"/>
      <c r="F160" s="133"/>
    </row>
    <row r="161" ht="12.0" customHeight="1">
      <c r="B161" s="1"/>
      <c r="C161" s="2"/>
      <c r="D161" s="133"/>
      <c r="E161" s="133"/>
      <c r="F161" s="133"/>
    </row>
    <row r="162" ht="12.0" customHeight="1">
      <c r="B162" s="1"/>
      <c r="C162" s="2"/>
      <c r="D162" s="133"/>
      <c r="E162" s="133"/>
      <c r="F162" s="133"/>
    </row>
    <row r="163" ht="12.0" customHeight="1">
      <c r="B163" s="1"/>
      <c r="C163" s="2"/>
      <c r="D163" s="133"/>
      <c r="E163" s="133"/>
      <c r="F163" s="133"/>
    </row>
    <row r="164" ht="12.0" customHeight="1">
      <c r="B164" s="1"/>
      <c r="C164" s="2"/>
      <c r="D164" s="133"/>
      <c r="E164" s="133"/>
      <c r="F164" s="133"/>
    </row>
    <row r="165" ht="12.0" customHeight="1">
      <c r="B165" s="1"/>
      <c r="C165" s="2"/>
      <c r="D165" s="133"/>
      <c r="E165" s="133"/>
      <c r="F165" s="133"/>
    </row>
    <row r="166" ht="12.0" customHeight="1">
      <c r="B166" s="1"/>
      <c r="C166" s="2"/>
      <c r="D166" s="133"/>
      <c r="E166" s="133"/>
      <c r="F166" s="133"/>
    </row>
    <row r="167" ht="12.0" customHeight="1">
      <c r="B167" s="1"/>
      <c r="C167" s="2"/>
      <c r="D167" s="133"/>
      <c r="E167" s="133"/>
      <c r="F167" s="133"/>
    </row>
    <row r="168" ht="12.0" customHeight="1">
      <c r="B168" s="1"/>
      <c r="C168" s="2"/>
      <c r="D168" s="133"/>
      <c r="E168" s="133"/>
      <c r="F168" s="133"/>
    </row>
    <row r="169" ht="12.0" customHeight="1">
      <c r="B169" s="1"/>
      <c r="C169" s="2"/>
      <c r="D169" s="133"/>
      <c r="E169" s="133"/>
      <c r="F169" s="133"/>
    </row>
    <row r="170" ht="12.0" customHeight="1">
      <c r="B170" s="1"/>
      <c r="C170" s="2"/>
      <c r="D170" s="133"/>
      <c r="E170" s="133"/>
      <c r="F170" s="133"/>
    </row>
    <row r="171" ht="12.0" customHeight="1">
      <c r="B171" s="1"/>
      <c r="C171" s="2"/>
      <c r="D171" s="133"/>
      <c r="E171" s="133"/>
      <c r="F171" s="133"/>
    </row>
    <row r="172" ht="12.0" customHeight="1">
      <c r="B172" s="1"/>
      <c r="C172" s="2"/>
      <c r="D172" s="133"/>
      <c r="E172" s="133"/>
      <c r="F172" s="133"/>
    </row>
    <row r="173" ht="12.0" customHeight="1">
      <c r="B173" s="1"/>
      <c r="C173" s="2"/>
      <c r="D173" s="133"/>
      <c r="E173" s="133"/>
      <c r="F173" s="133"/>
    </row>
    <row r="174" ht="12.0" customHeight="1">
      <c r="B174" s="1"/>
      <c r="C174" s="2"/>
      <c r="D174" s="133"/>
      <c r="E174" s="133"/>
      <c r="F174" s="133"/>
    </row>
    <row r="175" ht="12.0" customHeight="1">
      <c r="B175" s="1"/>
      <c r="C175" s="2"/>
      <c r="D175" s="133"/>
      <c r="E175" s="133"/>
      <c r="F175" s="133"/>
    </row>
    <row r="176" ht="12.0" customHeight="1">
      <c r="B176" s="1"/>
      <c r="C176" s="2"/>
      <c r="D176" s="133"/>
      <c r="E176" s="133"/>
      <c r="F176" s="133"/>
    </row>
    <row r="177" ht="12.0" customHeight="1">
      <c r="B177" s="1"/>
      <c r="C177" s="2"/>
      <c r="D177" s="133"/>
      <c r="E177" s="133"/>
      <c r="F177" s="133"/>
    </row>
    <row r="178" ht="12.0" customHeight="1">
      <c r="B178" s="1"/>
      <c r="C178" s="2"/>
      <c r="D178" s="133"/>
      <c r="E178" s="133"/>
      <c r="F178" s="133"/>
    </row>
    <row r="179" ht="12.0" customHeight="1">
      <c r="B179" s="1"/>
      <c r="C179" s="2"/>
      <c r="D179" s="133"/>
      <c r="E179" s="133"/>
      <c r="F179" s="133"/>
    </row>
    <row r="180" ht="12.0" customHeight="1">
      <c r="B180" s="1"/>
      <c r="C180" s="2"/>
      <c r="D180" s="133"/>
      <c r="E180" s="133"/>
      <c r="F180" s="133"/>
    </row>
    <row r="181" ht="12.0" customHeight="1">
      <c r="B181" s="1"/>
      <c r="C181" s="2"/>
      <c r="D181" s="133"/>
      <c r="E181" s="133"/>
      <c r="F181" s="133"/>
    </row>
    <row r="182" ht="12.0" customHeight="1">
      <c r="B182" s="1"/>
      <c r="C182" s="2"/>
      <c r="D182" s="133"/>
      <c r="E182" s="133"/>
      <c r="F182" s="133"/>
    </row>
    <row r="183" ht="12.0" customHeight="1">
      <c r="B183" s="1"/>
      <c r="C183" s="2"/>
      <c r="D183" s="133"/>
      <c r="E183" s="133"/>
      <c r="F183" s="133"/>
    </row>
    <row r="184" ht="12.0" customHeight="1">
      <c r="B184" s="1"/>
      <c r="C184" s="2"/>
      <c r="D184" s="133"/>
      <c r="E184" s="133"/>
      <c r="F184" s="133"/>
    </row>
    <row r="185" ht="12.0" customHeight="1">
      <c r="B185" s="1"/>
      <c r="C185" s="2"/>
      <c r="D185" s="133"/>
      <c r="E185" s="133"/>
      <c r="F185" s="133"/>
    </row>
    <row r="186" ht="12.0" customHeight="1">
      <c r="B186" s="1"/>
      <c r="C186" s="2"/>
      <c r="D186" s="133"/>
      <c r="E186" s="133"/>
      <c r="F186" s="133"/>
    </row>
    <row r="187" ht="12.0" customHeight="1">
      <c r="B187" s="1"/>
      <c r="C187" s="2"/>
      <c r="D187" s="133"/>
      <c r="E187" s="133"/>
      <c r="F187" s="133"/>
    </row>
    <row r="188" ht="12.0" customHeight="1">
      <c r="B188" s="1"/>
      <c r="C188" s="2"/>
      <c r="D188" s="133"/>
      <c r="E188" s="133"/>
      <c r="F188" s="133"/>
    </row>
    <row r="189" ht="12.0" customHeight="1">
      <c r="B189" s="1"/>
      <c r="C189" s="2"/>
      <c r="D189" s="133"/>
      <c r="E189" s="133"/>
      <c r="F189" s="133"/>
    </row>
    <row r="190" ht="12.0" customHeight="1">
      <c r="B190" s="1"/>
      <c r="C190" s="2"/>
      <c r="D190" s="133"/>
      <c r="E190" s="133"/>
      <c r="F190" s="133"/>
    </row>
    <row r="191" ht="12.0" customHeight="1">
      <c r="B191" s="1"/>
      <c r="C191" s="2"/>
      <c r="D191" s="133"/>
      <c r="E191" s="133"/>
      <c r="F191" s="133"/>
    </row>
    <row r="192" ht="12.0" customHeight="1">
      <c r="B192" s="1"/>
      <c r="C192" s="2"/>
      <c r="D192" s="133"/>
      <c r="E192" s="133"/>
      <c r="F192" s="133"/>
    </row>
    <row r="193" ht="12.0" customHeight="1">
      <c r="B193" s="1"/>
      <c r="C193" s="2"/>
      <c r="D193" s="133"/>
      <c r="E193" s="133"/>
      <c r="F193" s="133"/>
    </row>
    <row r="194" ht="12.0" customHeight="1">
      <c r="B194" s="1"/>
      <c r="C194" s="2"/>
      <c r="D194" s="133"/>
      <c r="E194" s="133"/>
      <c r="F194" s="133"/>
    </row>
    <row r="195" ht="12.0" customHeight="1">
      <c r="B195" s="1"/>
      <c r="C195" s="2"/>
      <c r="D195" s="133"/>
      <c r="E195" s="133"/>
      <c r="F195" s="133"/>
    </row>
    <row r="196" ht="12.0" customHeight="1">
      <c r="B196" s="1"/>
      <c r="C196" s="2"/>
      <c r="D196" s="133"/>
      <c r="E196" s="133"/>
      <c r="F196" s="133"/>
    </row>
    <row r="197" ht="12.0" customHeight="1">
      <c r="B197" s="1"/>
      <c r="C197" s="2"/>
      <c r="D197" s="133"/>
      <c r="E197" s="133"/>
      <c r="F197" s="133"/>
    </row>
    <row r="198" ht="12.0" customHeight="1">
      <c r="B198" s="1"/>
      <c r="C198" s="2"/>
      <c r="D198" s="133"/>
      <c r="E198" s="133"/>
      <c r="F198" s="133"/>
    </row>
    <row r="199" ht="12.0" customHeight="1">
      <c r="B199" s="1"/>
      <c r="C199" s="2"/>
      <c r="D199" s="133"/>
      <c r="E199" s="133"/>
      <c r="F199" s="133"/>
    </row>
    <row r="200" ht="12.0" customHeight="1">
      <c r="B200" s="1"/>
      <c r="C200" s="2"/>
      <c r="D200" s="133"/>
      <c r="E200" s="133"/>
      <c r="F200" s="133"/>
    </row>
    <row r="201" ht="12.0" customHeight="1">
      <c r="B201" s="1"/>
      <c r="C201" s="2"/>
      <c r="D201" s="133"/>
      <c r="E201" s="133"/>
      <c r="F201" s="133"/>
    </row>
    <row r="202" ht="12.0" customHeight="1">
      <c r="B202" s="1"/>
      <c r="C202" s="2"/>
      <c r="D202" s="133"/>
      <c r="E202" s="133"/>
      <c r="F202" s="133"/>
    </row>
    <row r="203" ht="12.0" customHeight="1">
      <c r="B203" s="1"/>
      <c r="C203" s="2"/>
      <c r="D203" s="133"/>
      <c r="E203" s="133"/>
      <c r="F203" s="133"/>
    </row>
    <row r="204" ht="12.0" customHeight="1">
      <c r="B204" s="1"/>
      <c r="C204" s="2"/>
      <c r="D204" s="133"/>
      <c r="E204" s="133"/>
      <c r="F204" s="133"/>
    </row>
    <row r="205" ht="12.0" customHeight="1">
      <c r="B205" s="1"/>
      <c r="C205" s="2"/>
      <c r="D205" s="133"/>
      <c r="E205" s="133"/>
      <c r="F205" s="133"/>
    </row>
    <row r="206" ht="12.0" customHeight="1">
      <c r="B206" s="1"/>
      <c r="C206" s="2"/>
      <c r="D206" s="133"/>
      <c r="E206" s="133"/>
      <c r="F206" s="133"/>
    </row>
    <row r="207" ht="12.0" customHeight="1">
      <c r="B207" s="1"/>
      <c r="C207" s="2"/>
      <c r="D207" s="133"/>
      <c r="E207" s="133"/>
      <c r="F207" s="133"/>
    </row>
    <row r="208" ht="12.0" customHeight="1">
      <c r="B208" s="1"/>
      <c r="C208" s="2"/>
      <c r="D208" s="133"/>
      <c r="E208" s="133"/>
      <c r="F208" s="133"/>
    </row>
    <row r="209" ht="12.0" customHeight="1">
      <c r="B209" s="1"/>
      <c r="C209" s="2"/>
      <c r="D209" s="133"/>
      <c r="E209" s="133"/>
      <c r="F209" s="133"/>
    </row>
    <row r="210" ht="12.0" customHeight="1">
      <c r="B210" s="1"/>
      <c r="C210" s="2"/>
      <c r="D210" s="133"/>
      <c r="E210" s="133"/>
      <c r="F210" s="133"/>
    </row>
    <row r="211" ht="12.0" customHeight="1">
      <c r="B211" s="1"/>
      <c r="C211" s="2"/>
      <c r="D211" s="133"/>
      <c r="E211" s="133"/>
      <c r="F211" s="133"/>
    </row>
    <row r="212" ht="12.0" customHeight="1">
      <c r="B212" s="1"/>
      <c r="C212" s="2"/>
      <c r="D212" s="133"/>
      <c r="E212" s="133"/>
      <c r="F212" s="133"/>
    </row>
    <row r="213" ht="12.0" customHeight="1">
      <c r="B213" s="1"/>
      <c r="C213" s="2"/>
      <c r="D213" s="133"/>
      <c r="E213" s="133"/>
      <c r="F213" s="133"/>
    </row>
    <row r="214" ht="12.0" customHeight="1">
      <c r="B214" s="1"/>
      <c r="C214" s="2"/>
      <c r="D214" s="133"/>
      <c r="E214" s="133"/>
      <c r="F214" s="133"/>
    </row>
    <row r="215" ht="12.0" customHeight="1">
      <c r="B215" s="1"/>
      <c r="C215" s="2"/>
      <c r="D215" s="133"/>
      <c r="E215" s="133"/>
      <c r="F215" s="133"/>
    </row>
    <row r="216" ht="12.0" customHeight="1">
      <c r="B216" s="1"/>
      <c r="C216" s="2"/>
      <c r="D216" s="133"/>
      <c r="E216" s="133"/>
      <c r="F216" s="133"/>
    </row>
    <row r="217" ht="12.0" customHeight="1">
      <c r="B217" s="1"/>
      <c r="C217" s="2"/>
      <c r="D217" s="133"/>
      <c r="E217" s="133"/>
      <c r="F217" s="133"/>
    </row>
    <row r="218" ht="12.0" customHeight="1">
      <c r="B218" s="1"/>
      <c r="C218" s="2"/>
      <c r="D218" s="133"/>
      <c r="E218" s="133"/>
      <c r="F218" s="133"/>
    </row>
    <row r="219" ht="12.0" customHeight="1">
      <c r="B219" s="1"/>
      <c r="C219" s="2"/>
      <c r="D219" s="133"/>
      <c r="E219" s="133"/>
      <c r="F219" s="133"/>
    </row>
    <row r="220" ht="12.0" customHeight="1">
      <c r="B220" s="1"/>
      <c r="C220" s="2"/>
      <c r="D220" s="133"/>
      <c r="E220" s="133"/>
      <c r="F220" s="133"/>
    </row>
    <row r="221" ht="12.0" customHeight="1">
      <c r="B221" s="1"/>
      <c r="C221" s="2"/>
      <c r="D221" s="133"/>
      <c r="E221" s="133"/>
      <c r="F221" s="133"/>
    </row>
    <row r="222" ht="12.0" customHeight="1">
      <c r="B222" s="1"/>
      <c r="C222" s="2"/>
      <c r="D222" s="133"/>
      <c r="E222" s="133"/>
      <c r="F222" s="133"/>
    </row>
    <row r="223" ht="12.0" customHeight="1">
      <c r="B223" s="1"/>
      <c r="C223" s="2"/>
      <c r="D223" s="133"/>
      <c r="E223" s="133"/>
      <c r="F223" s="133"/>
    </row>
    <row r="224" ht="12.0" customHeight="1">
      <c r="B224" s="1"/>
      <c r="C224" s="2"/>
      <c r="D224" s="133"/>
      <c r="E224" s="133"/>
      <c r="F224" s="133"/>
    </row>
    <row r="225" ht="12.0" customHeight="1">
      <c r="B225" s="1"/>
      <c r="C225" s="2"/>
      <c r="D225" s="133"/>
      <c r="E225" s="133"/>
      <c r="F225" s="133"/>
    </row>
    <row r="226" ht="12.0" customHeight="1">
      <c r="B226" s="1"/>
      <c r="C226" s="2"/>
      <c r="D226" s="133"/>
      <c r="E226" s="133"/>
      <c r="F226" s="133"/>
    </row>
    <row r="227" ht="12.0" customHeight="1">
      <c r="B227" s="1"/>
      <c r="C227" s="2"/>
      <c r="D227" s="133"/>
      <c r="E227" s="133"/>
      <c r="F227" s="133"/>
    </row>
    <row r="228" ht="12.0" customHeight="1">
      <c r="B228" s="1"/>
      <c r="C228" s="2"/>
      <c r="D228" s="133"/>
      <c r="E228" s="133"/>
      <c r="F228" s="133"/>
    </row>
    <row r="229" ht="12.0" customHeight="1">
      <c r="B229" s="1"/>
      <c r="C229" s="2"/>
      <c r="D229" s="133"/>
      <c r="E229" s="133"/>
      <c r="F229" s="133"/>
    </row>
    <row r="230" ht="12.0" customHeight="1">
      <c r="B230" s="1"/>
      <c r="C230" s="2"/>
      <c r="D230" s="133"/>
      <c r="E230" s="133"/>
      <c r="F230" s="133"/>
    </row>
    <row r="231" ht="12.0" customHeight="1">
      <c r="B231" s="1"/>
      <c r="C231" s="2"/>
      <c r="D231" s="133"/>
      <c r="E231" s="133"/>
      <c r="F231" s="133"/>
    </row>
    <row r="232" ht="12.0" customHeight="1">
      <c r="B232" s="1"/>
      <c r="C232" s="2"/>
      <c r="D232" s="133"/>
      <c r="E232" s="133"/>
      <c r="F232" s="133"/>
    </row>
    <row r="233" ht="12.0" customHeight="1">
      <c r="B233" s="1"/>
      <c r="C233" s="2"/>
      <c r="D233" s="133"/>
      <c r="E233" s="133"/>
      <c r="F233" s="133"/>
    </row>
    <row r="234" ht="12.0" customHeight="1">
      <c r="B234" s="1"/>
      <c r="C234" s="2"/>
      <c r="D234" s="133"/>
      <c r="E234" s="133"/>
      <c r="F234" s="133"/>
    </row>
    <row r="235" ht="12.0" customHeight="1">
      <c r="B235" s="1"/>
      <c r="C235" s="2"/>
      <c r="D235" s="133"/>
      <c r="E235" s="133"/>
      <c r="F235" s="133"/>
    </row>
    <row r="236" ht="12.0" customHeight="1">
      <c r="B236" s="1"/>
      <c r="C236" s="2"/>
      <c r="D236" s="133"/>
      <c r="E236" s="133"/>
      <c r="F236" s="133"/>
    </row>
    <row r="237" ht="12.0" customHeight="1">
      <c r="B237" s="1"/>
      <c r="C237" s="2"/>
      <c r="D237" s="133"/>
      <c r="E237" s="133"/>
      <c r="F237" s="133"/>
    </row>
    <row r="238" ht="12.0" customHeight="1">
      <c r="B238" s="1"/>
      <c r="C238" s="2"/>
      <c r="D238" s="133"/>
      <c r="E238" s="133"/>
      <c r="F238" s="133"/>
    </row>
    <row r="239" ht="12.0" customHeight="1">
      <c r="B239" s="1"/>
      <c r="C239" s="2"/>
      <c r="D239" s="133"/>
      <c r="E239" s="133"/>
      <c r="F239" s="133"/>
    </row>
    <row r="240" ht="12.0" customHeight="1">
      <c r="B240" s="1"/>
      <c r="C240" s="2"/>
      <c r="D240" s="133"/>
      <c r="E240" s="133"/>
      <c r="F240" s="133"/>
    </row>
    <row r="241" ht="12.0" customHeight="1">
      <c r="B241" s="1"/>
      <c r="C241" s="2"/>
      <c r="D241" s="133"/>
      <c r="E241" s="133"/>
      <c r="F241" s="133"/>
    </row>
    <row r="242" ht="12.0" customHeight="1">
      <c r="B242" s="1"/>
      <c r="C242" s="2"/>
      <c r="D242" s="133"/>
      <c r="E242" s="133"/>
      <c r="F242" s="133"/>
    </row>
    <row r="243" ht="12.0" customHeight="1">
      <c r="B243" s="1"/>
      <c r="C243" s="2"/>
      <c r="D243" s="133"/>
      <c r="E243" s="133"/>
      <c r="F243" s="133"/>
    </row>
    <row r="244" ht="12.0" customHeight="1">
      <c r="B244" s="1"/>
      <c r="C244" s="2"/>
      <c r="D244" s="133"/>
      <c r="E244" s="133"/>
      <c r="F244" s="133"/>
    </row>
    <row r="245" ht="12.0" customHeight="1">
      <c r="B245" s="1"/>
      <c r="C245" s="2"/>
      <c r="D245" s="133"/>
      <c r="E245" s="133"/>
      <c r="F245" s="133"/>
    </row>
    <row r="246" ht="12.0" customHeight="1">
      <c r="B246" s="1"/>
      <c r="C246" s="2"/>
      <c r="D246" s="133"/>
      <c r="E246" s="133"/>
      <c r="F246" s="133"/>
    </row>
    <row r="247" ht="12.0" customHeight="1">
      <c r="B247" s="1"/>
      <c r="C247" s="2"/>
      <c r="D247" s="133"/>
      <c r="E247" s="133"/>
      <c r="F247" s="133"/>
    </row>
    <row r="248" ht="12.0" customHeight="1">
      <c r="B248" s="1"/>
      <c r="C248" s="2"/>
      <c r="D248" s="133"/>
      <c r="E248" s="133"/>
      <c r="F248" s="133"/>
    </row>
    <row r="249" ht="12.0" customHeight="1">
      <c r="B249" s="1"/>
      <c r="C249" s="2"/>
      <c r="D249" s="133"/>
      <c r="E249" s="133"/>
      <c r="F249" s="133"/>
    </row>
    <row r="250" ht="12.0" customHeight="1">
      <c r="B250" s="1"/>
      <c r="C250" s="2"/>
      <c r="D250" s="133"/>
      <c r="E250" s="133"/>
      <c r="F250" s="133"/>
    </row>
    <row r="251" ht="12.0" customHeight="1">
      <c r="B251" s="1"/>
      <c r="C251" s="2"/>
      <c r="D251" s="133"/>
      <c r="E251" s="133"/>
      <c r="F251" s="133"/>
    </row>
    <row r="252" ht="12.0" customHeight="1">
      <c r="B252" s="1"/>
      <c r="C252" s="2"/>
      <c r="D252" s="133"/>
      <c r="E252" s="133"/>
      <c r="F252" s="133"/>
    </row>
    <row r="253" ht="12.0" customHeight="1">
      <c r="B253" s="1"/>
      <c r="C253" s="2"/>
      <c r="D253" s="133"/>
      <c r="E253" s="133"/>
      <c r="F253" s="133"/>
    </row>
    <row r="254" ht="12.0" customHeight="1">
      <c r="B254" s="1"/>
      <c r="C254" s="2"/>
      <c r="D254" s="133"/>
      <c r="E254" s="133"/>
      <c r="F254" s="133"/>
    </row>
    <row r="255" ht="12.0" customHeight="1">
      <c r="B255" s="1"/>
      <c r="C255" s="2"/>
      <c r="D255" s="133"/>
      <c r="E255" s="133"/>
      <c r="F255" s="133"/>
    </row>
    <row r="256" ht="12.0" customHeight="1">
      <c r="B256" s="1"/>
      <c r="C256" s="2"/>
      <c r="D256" s="133"/>
      <c r="E256" s="133"/>
      <c r="F256" s="133"/>
    </row>
    <row r="257" ht="12.0" customHeight="1">
      <c r="B257" s="1"/>
      <c r="C257" s="2"/>
      <c r="D257" s="133"/>
      <c r="E257" s="133"/>
      <c r="F257" s="133"/>
    </row>
    <row r="258" ht="12.0" customHeight="1">
      <c r="B258" s="1"/>
      <c r="C258" s="2"/>
      <c r="D258" s="133"/>
      <c r="E258" s="133"/>
      <c r="F258" s="133"/>
    </row>
    <row r="259" ht="12.0" customHeight="1">
      <c r="B259" s="1"/>
      <c r="C259" s="2"/>
      <c r="D259" s="133"/>
      <c r="E259" s="133"/>
      <c r="F259" s="133"/>
    </row>
    <row r="260" ht="12.0" customHeight="1">
      <c r="B260" s="1"/>
      <c r="C260" s="2"/>
      <c r="D260" s="133"/>
      <c r="E260" s="133"/>
      <c r="F260" s="133"/>
    </row>
    <row r="261" ht="12.0" customHeight="1">
      <c r="B261" s="1"/>
      <c r="C261" s="2"/>
      <c r="D261" s="133"/>
      <c r="E261" s="133"/>
      <c r="F261" s="133"/>
    </row>
    <row r="262" ht="12.0" customHeight="1">
      <c r="B262" s="1"/>
      <c r="C262" s="2"/>
      <c r="D262" s="133"/>
      <c r="E262" s="133"/>
      <c r="F262" s="133"/>
    </row>
    <row r="263" ht="12.0" customHeight="1">
      <c r="B263" s="1"/>
      <c r="C263" s="2"/>
      <c r="D263" s="133"/>
      <c r="E263" s="133"/>
      <c r="F263" s="133"/>
    </row>
    <row r="264" ht="12.0" customHeight="1">
      <c r="B264" s="1"/>
      <c r="C264" s="2"/>
      <c r="D264" s="133"/>
      <c r="E264" s="133"/>
      <c r="F264" s="133"/>
    </row>
    <row r="265" ht="12.0" customHeight="1">
      <c r="B265" s="1"/>
      <c r="C265" s="2"/>
      <c r="D265" s="133"/>
      <c r="E265" s="133"/>
      <c r="F265" s="133"/>
    </row>
    <row r="266" ht="12.0" customHeight="1">
      <c r="B266" s="1"/>
      <c r="C266" s="2"/>
      <c r="D266" s="133"/>
      <c r="E266" s="133"/>
      <c r="F266" s="133"/>
    </row>
    <row r="267" ht="12.0" customHeight="1">
      <c r="B267" s="1"/>
      <c r="C267" s="2"/>
      <c r="D267" s="133"/>
      <c r="E267" s="133"/>
      <c r="F267" s="133"/>
    </row>
    <row r="268" ht="12.0" customHeight="1">
      <c r="B268" s="1"/>
      <c r="C268" s="2"/>
      <c r="D268" s="133"/>
      <c r="E268" s="133"/>
      <c r="F268" s="133"/>
    </row>
    <row r="269" ht="12.0" customHeight="1">
      <c r="B269" s="1"/>
      <c r="C269" s="2"/>
      <c r="D269" s="133"/>
      <c r="E269" s="133"/>
      <c r="F269" s="133"/>
    </row>
    <row r="270" ht="12.0" customHeight="1">
      <c r="B270" s="1"/>
      <c r="C270" s="2"/>
      <c r="D270" s="133"/>
      <c r="E270" s="133"/>
      <c r="F270" s="133"/>
    </row>
    <row r="271" ht="12.0" customHeight="1">
      <c r="B271" s="1"/>
      <c r="C271" s="2"/>
      <c r="D271" s="133"/>
      <c r="E271" s="133"/>
      <c r="F271" s="133"/>
    </row>
    <row r="272" ht="12.0" customHeight="1">
      <c r="B272" s="1"/>
      <c r="C272" s="2"/>
      <c r="D272" s="133"/>
      <c r="E272" s="133"/>
      <c r="F272" s="133"/>
    </row>
    <row r="273" ht="12.0" customHeight="1">
      <c r="B273" s="1"/>
      <c r="C273" s="2"/>
      <c r="D273" s="133"/>
      <c r="E273" s="133"/>
      <c r="F273" s="133"/>
    </row>
    <row r="274" ht="12.0" customHeight="1">
      <c r="B274" s="1"/>
      <c r="C274" s="2"/>
      <c r="D274" s="133"/>
      <c r="E274" s="133"/>
      <c r="F274" s="133"/>
    </row>
    <row r="275" ht="12.0" customHeight="1">
      <c r="B275" s="1"/>
      <c r="C275" s="2"/>
      <c r="D275" s="133"/>
      <c r="E275" s="133"/>
      <c r="F275" s="133"/>
    </row>
    <row r="276" ht="12.0" customHeight="1">
      <c r="B276" s="1"/>
      <c r="C276" s="2"/>
      <c r="D276" s="133"/>
      <c r="E276" s="133"/>
      <c r="F276" s="133"/>
    </row>
    <row r="277" ht="12.0" customHeight="1">
      <c r="B277" s="1"/>
      <c r="C277" s="2"/>
      <c r="D277" s="133"/>
      <c r="E277" s="133"/>
      <c r="F277" s="133"/>
    </row>
    <row r="278" ht="12.0" customHeight="1">
      <c r="B278" s="1"/>
      <c r="C278" s="2"/>
      <c r="D278" s="133"/>
      <c r="E278" s="133"/>
      <c r="F278" s="133"/>
    </row>
    <row r="279" ht="12.0" customHeight="1">
      <c r="B279" s="1"/>
      <c r="C279" s="2"/>
      <c r="D279" s="133"/>
      <c r="E279" s="133"/>
      <c r="F279" s="133"/>
    </row>
    <row r="280" ht="12.0" customHeight="1">
      <c r="B280" s="1"/>
      <c r="C280" s="2"/>
      <c r="D280" s="133"/>
      <c r="E280" s="133"/>
      <c r="F280" s="133"/>
    </row>
    <row r="281" ht="12.0" customHeight="1">
      <c r="B281" s="1"/>
      <c r="C281" s="2"/>
      <c r="D281" s="133"/>
      <c r="E281" s="133"/>
      <c r="F281" s="133"/>
    </row>
    <row r="282" ht="12.0" customHeight="1">
      <c r="B282" s="1"/>
      <c r="C282" s="2"/>
      <c r="D282" s="133"/>
      <c r="E282" s="133"/>
      <c r="F282" s="133"/>
    </row>
    <row r="283" ht="12.0" customHeight="1">
      <c r="B283" s="1"/>
      <c r="C283" s="2"/>
      <c r="D283" s="133"/>
      <c r="E283" s="133"/>
      <c r="F283" s="133"/>
    </row>
    <row r="284" ht="12.0" customHeight="1">
      <c r="B284" s="1"/>
      <c r="C284" s="2"/>
      <c r="D284" s="133"/>
      <c r="E284" s="133"/>
      <c r="F284" s="133"/>
    </row>
    <row r="285" ht="12.0" customHeight="1">
      <c r="B285" s="1"/>
      <c r="C285" s="2"/>
      <c r="D285" s="133"/>
      <c r="E285" s="133"/>
      <c r="F285" s="133"/>
    </row>
    <row r="286" ht="12.0" customHeight="1">
      <c r="B286" s="1"/>
      <c r="C286" s="2"/>
      <c r="D286" s="133"/>
      <c r="E286" s="133"/>
      <c r="F286" s="133"/>
    </row>
    <row r="287" ht="12.0" customHeight="1">
      <c r="B287" s="1"/>
      <c r="C287" s="2"/>
      <c r="D287" s="133"/>
      <c r="E287" s="133"/>
      <c r="F287" s="133"/>
    </row>
    <row r="288" ht="12.0" customHeight="1">
      <c r="B288" s="1"/>
      <c r="C288" s="2"/>
      <c r="D288" s="133"/>
      <c r="E288" s="133"/>
      <c r="F288" s="133"/>
    </row>
    <row r="289" ht="12.0" customHeight="1">
      <c r="B289" s="1"/>
      <c r="C289" s="2"/>
      <c r="D289" s="133"/>
      <c r="E289" s="133"/>
      <c r="F289" s="133"/>
    </row>
    <row r="290" ht="12.0" customHeight="1">
      <c r="B290" s="1"/>
      <c r="C290" s="2"/>
      <c r="D290" s="133"/>
      <c r="E290" s="133"/>
      <c r="F290" s="133"/>
    </row>
    <row r="291" ht="12.0" customHeight="1">
      <c r="B291" s="1"/>
      <c r="C291" s="2"/>
      <c r="D291" s="133"/>
      <c r="E291" s="133"/>
      <c r="F291" s="133"/>
    </row>
    <row r="292" ht="12.0" customHeight="1">
      <c r="B292" s="1"/>
      <c r="C292" s="2"/>
      <c r="D292" s="133"/>
      <c r="E292" s="133"/>
      <c r="F292" s="133"/>
    </row>
    <row r="293" ht="12.0" customHeight="1">
      <c r="B293" s="1"/>
      <c r="C293" s="2"/>
      <c r="D293" s="133"/>
      <c r="E293" s="133"/>
      <c r="F293" s="133"/>
    </row>
    <row r="294" ht="12.0" customHeight="1">
      <c r="B294" s="1"/>
      <c r="C294" s="2"/>
      <c r="D294" s="133"/>
      <c r="E294" s="133"/>
      <c r="F294" s="133"/>
    </row>
    <row r="295" ht="12.0" customHeight="1">
      <c r="B295" s="1"/>
      <c r="C295" s="2"/>
      <c r="D295" s="133"/>
      <c r="E295" s="133"/>
      <c r="F295" s="133"/>
    </row>
    <row r="296" ht="12.0" customHeight="1">
      <c r="B296" s="1"/>
      <c r="C296" s="2"/>
      <c r="D296" s="133"/>
      <c r="E296" s="133"/>
      <c r="F296" s="133"/>
    </row>
    <row r="297" ht="12.0" customHeight="1">
      <c r="B297" s="1"/>
      <c r="C297" s="2"/>
      <c r="D297" s="133"/>
      <c r="E297" s="133"/>
      <c r="F297" s="133"/>
    </row>
    <row r="298" ht="12.0" customHeight="1">
      <c r="B298" s="1"/>
      <c r="C298" s="2"/>
      <c r="D298" s="133"/>
      <c r="E298" s="133"/>
      <c r="F298" s="133"/>
    </row>
    <row r="299" ht="12.0" customHeight="1">
      <c r="B299" s="1"/>
      <c r="C299" s="2"/>
      <c r="D299" s="133"/>
      <c r="E299" s="133"/>
      <c r="F299" s="133"/>
    </row>
    <row r="300" ht="12.0" customHeight="1">
      <c r="B300" s="1"/>
      <c r="C300" s="2"/>
      <c r="D300" s="133"/>
      <c r="E300" s="133"/>
      <c r="F300" s="133"/>
    </row>
    <row r="301" ht="12.0" customHeight="1">
      <c r="B301" s="1"/>
      <c r="C301" s="2"/>
      <c r="D301" s="133"/>
      <c r="E301" s="133"/>
      <c r="F301" s="133"/>
    </row>
    <row r="302" ht="12.0" customHeight="1">
      <c r="B302" s="1"/>
      <c r="C302" s="2"/>
      <c r="D302" s="133"/>
      <c r="E302" s="133"/>
      <c r="F302" s="133"/>
    </row>
    <row r="303" ht="12.0" customHeight="1">
      <c r="B303" s="1"/>
      <c r="C303" s="2"/>
      <c r="D303" s="133"/>
      <c r="E303" s="133"/>
      <c r="F303" s="133"/>
    </row>
    <row r="304" ht="12.0" customHeight="1">
      <c r="B304" s="1"/>
      <c r="C304" s="2"/>
      <c r="D304" s="133"/>
      <c r="E304" s="133"/>
      <c r="F304" s="133"/>
    </row>
    <row r="305" ht="12.0" customHeight="1">
      <c r="B305" s="1"/>
      <c r="C305" s="2"/>
      <c r="D305" s="133"/>
      <c r="E305" s="133"/>
      <c r="F305" s="133"/>
    </row>
    <row r="306" ht="12.0" customHeight="1">
      <c r="B306" s="1"/>
      <c r="C306" s="2"/>
      <c r="D306" s="133"/>
      <c r="E306" s="133"/>
      <c r="F306" s="133"/>
    </row>
    <row r="307" ht="12.0" customHeight="1">
      <c r="B307" s="1"/>
      <c r="C307" s="2"/>
      <c r="D307" s="133"/>
      <c r="E307" s="133"/>
      <c r="F307" s="133"/>
    </row>
    <row r="308" ht="12.0" customHeight="1">
      <c r="B308" s="1"/>
      <c r="C308" s="2"/>
      <c r="D308" s="133"/>
      <c r="E308" s="133"/>
      <c r="F308" s="133"/>
    </row>
    <row r="309" ht="12.0" customHeight="1">
      <c r="B309" s="1"/>
      <c r="C309" s="2"/>
      <c r="D309" s="133"/>
      <c r="E309" s="133"/>
      <c r="F309" s="133"/>
    </row>
    <row r="310" ht="12.0" customHeight="1">
      <c r="B310" s="1"/>
      <c r="C310" s="2"/>
      <c r="D310" s="133"/>
      <c r="E310" s="133"/>
      <c r="F310" s="133"/>
    </row>
    <row r="311" ht="12.0" customHeight="1">
      <c r="B311" s="1"/>
      <c r="C311" s="2"/>
      <c r="D311" s="133"/>
      <c r="E311" s="133"/>
      <c r="F311" s="133"/>
    </row>
    <row r="312" ht="12.0" customHeight="1">
      <c r="B312" s="1"/>
      <c r="C312" s="2"/>
      <c r="D312" s="133"/>
      <c r="E312" s="133"/>
      <c r="F312" s="133"/>
    </row>
    <row r="313" ht="12.0" customHeight="1">
      <c r="B313" s="1"/>
      <c r="C313" s="2"/>
      <c r="D313" s="133"/>
      <c r="E313" s="133"/>
      <c r="F313" s="133"/>
    </row>
    <row r="314" ht="12.0" customHeight="1">
      <c r="B314" s="1"/>
      <c r="C314" s="2"/>
      <c r="D314" s="133"/>
      <c r="E314" s="133"/>
      <c r="F314" s="133"/>
    </row>
    <row r="315" ht="12.0" customHeight="1">
      <c r="B315" s="1"/>
      <c r="C315" s="2"/>
      <c r="D315" s="133"/>
      <c r="E315" s="133"/>
      <c r="F315" s="133"/>
    </row>
    <row r="316" ht="12.0" customHeight="1">
      <c r="B316" s="1"/>
      <c r="C316" s="2"/>
      <c r="D316" s="133"/>
      <c r="E316" s="133"/>
      <c r="F316" s="133"/>
    </row>
    <row r="317" ht="12.0" customHeight="1">
      <c r="B317" s="1"/>
      <c r="C317" s="2"/>
      <c r="D317" s="133"/>
      <c r="E317" s="133"/>
      <c r="F317" s="133"/>
    </row>
    <row r="318" ht="12.0" customHeight="1">
      <c r="B318" s="1"/>
      <c r="C318" s="2"/>
      <c r="D318" s="133"/>
      <c r="E318" s="133"/>
      <c r="F318" s="133"/>
    </row>
    <row r="319" ht="12.0" customHeight="1">
      <c r="B319" s="1"/>
      <c r="C319" s="2"/>
      <c r="D319" s="133"/>
      <c r="E319" s="133"/>
      <c r="F319" s="133"/>
    </row>
    <row r="320" ht="12.0" customHeight="1">
      <c r="B320" s="1"/>
      <c r="C320" s="2"/>
      <c r="D320" s="133"/>
      <c r="E320" s="133"/>
      <c r="F320" s="133"/>
    </row>
    <row r="321" ht="12.0" customHeight="1">
      <c r="B321" s="1"/>
      <c r="C321" s="2"/>
      <c r="D321" s="133"/>
      <c r="E321" s="133"/>
      <c r="F321" s="133"/>
    </row>
    <row r="322" ht="12.0" customHeight="1">
      <c r="B322" s="1"/>
      <c r="C322" s="2"/>
      <c r="D322" s="133"/>
      <c r="E322" s="133"/>
      <c r="F322" s="133"/>
    </row>
    <row r="323" ht="12.0" customHeight="1">
      <c r="B323" s="1"/>
      <c r="C323" s="2"/>
      <c r="D323" s="133"/>
      <c r="E323" s="133"/>
      <c r="F323" s="133"/>
    </row>
    <row r="324" ht="12.0" customHeight="1">
      <c r="B324" s="1"/>
      <c r="C324" s="2"/>
      <c r="D324" s="133"/>
      <c r="E324" s="133"/>
      <c r="F324" s="133"/>
    </row>
    <row r="325" ht="12.0" customHeight="1">
      <c r="B325" s="1"/>
      <c r="C325" s="2"/>
      <c r="D325" s="133"/>
      <c r="E325" s="133"/>
      <c r="F325" s="133"/>
    </row>
    <row r="326" ht="12.0" customHeight="1">
      <c r="B326" s="1"/>
      <c r="C326" s="2"/>
      <c r="D326" s="133"/>
      <c r="E326" s="133"/>
      <c r="F326" s="133"/>
    </row>
    <row r="327" ht="12.0" customHeight="1">
      <c r="B327" s="1"/>
      <c r="C327" s="2"/>
      <c r="D327" s="133"/>
      <c r="E327" s="133"/>
      <c r="F327" s="133"/>
    </row>
    <row r="328" ht="12.0" customHeight="1">
      <c r="B328" s="1"/>
      <c r="C328" s="2"/>
      <c r="D328" s="133"/>
      <c r="E328" s="133"/>
      <c r="F328" s="133"/>
    </row>
    <row r="329" ht="12.0" customHeight="1">
      <c r="B329" s="1"/>
      <c r="C329" s="2"/>
      <c r="D329" s="133"/>
      <c r="E329" s="133"/>
      <c r="F329" s="133"/>
    </row>
    <row r="330" ht="12.0" customHeight="1">
      <c r="B330" s="1"/>
      <c r="C330" s="2"/>
      <c r="D330" s="133"/>
      <c r="E330" s="133"/>
      <c r="F330" s="133"/>
    </row>
    <row r="331" ht="12.0" customHeight="1">
      <c r="B331" s="1"/>
      <c r="C331" s="2"/>
      <c r="D331" s="133"/>
      <c r="E331" s="133"/>
      <c r="F331" s="133"/>
    </row>
    <row r="332" ht="12.0" customHeight="1">
      <c r="B332" s="1"/>
      <c r="C332" s="2"/>
      <c r="D332" s="133"/>
      <c r="E332" s="133"/>
      <c r="F332" s="133"/>
    </row>
    <row r="333" ht="12.0" customHeight="1">
      <c r="B333" s="1"/>
      <c r="C333" s="2"/>
      <c r="D333" s="133"/>
      <c r="E333" s="133"/>
      <c r="F333" s="133"/>
    </row>
    <row r="334" ht="12.0" customHeight="1">
      <c r="B334" s="1"/>
      <c r="C334" s="2"/>
      <c r="D334" s="133"/>
      <c r="E334" s="133"/>
      <c r="F334" s="133"/>
    </row>
    <row r="335" ht="12.0" customHeight="1">
      <c r="B335" s="1"/>
      <c r="C335" s="2"/>
      <c r="D335" s="133"/>
      <c r="E335" s="133"/>
      <c r="F335" s="133"/>
    </row>
    <row r="336" ht="12.0" customHeight="1">
      <c r="B336" s="1"/>
      <c r="C336" s="2"/>
      <c r="D336" s="133"/>
      <c r="E336" s="133"/>
      <c r="F336" s="133"/>
    </row>
    <row r="337" ht="12.0" customHeight="1">
      <c r="B337" s="1"/>
      <c r="C337" s="2"/>
      <c r="D337" s="133"/>
      <c r="E337" s="133"/>
      <c r="F337" s="133"/>
    </row>
    <row r="338" ht="12.0" customHeight="1">
      <c r="B338" s="1"/>
      <c r="C338" s="2"/>
      <c r="D338" s="133"/>
      <c r="E338" s="133"/>
      <c r="F338" s="133"/>
    </row>
    <row r="339" ht="12.0" customHeight="1">
      <c r="B339" s="1"/>
      <c r="C339" s="2"/>
      <c r="D339" s="133"/>
      <c r="E339" s="133"/>
      <c r="F339" s="133"/>
    </row>
    <row r="340" ht="12.0" customHeight="1">
      <c r="B340" s="1"/>
      <c r="C340" s="2"/>
      <c r="D340" s="133"/>
      <c r="E340" s="133"/>
      <c r="F340" s="133"/>
    </row>
    <row r="341" ht="12.0" customHeight="1">
      <c r="B341" s="1"/>
      <c r="C341" s="2"/>
      <c r="D341" s="133"/>
      <c r="E341" s="133"/>
      <c r="F341" s="133"/>
    </row>
    <row r="342" ht="12.0" customHeight="1">
      <c r="B342" s="1"/>
      <c r="C342" s="2"/>
      <c r="D342" s="133"/>
      <c r="E342" s="133"/>
      <c r="F342" s="133"/>
    </row>
    <row r="343" ht="12.0" customHeight="1">
      <c r="B343" s="1"/>
      <c r="C343" s="2"/>
      <c r="D343" s="133"/>
      <c r="E343" s="133"/>
      <c r="F343" s="133"/>
    </row>
    <row r="344" ht="12.0" customHeight="1">
      <c r="B344" s="1"/>
      <c r="C344" s="2"/>
      <c r="D344" s="133"/>
      <c r="E344" s="133"/>
      <c r="F344" s="133"/>
    </row>
    <row r="345" ht="12.0" customHeight="1">
      <c r="B345" s="1"/>
      <c r="C345" s="2"/>
      <c r="D345" s="133"/>
      <c r="E345" s="133"/>
      <c r="F345" s="133"/>
    </row>
    <row r="346" ht="12.0" customHeight="1">
      <c r="B346" s="1"/>
      <c r="C346" s="2"/>
      <c r="D346" s="133"/>
      <c r="E346" s="133"/>
      <c r="F346" s="133"/>
    </row>
    <row r="347" ht="12.0" customHeight="1">
      <c r="B347" s="1"/>
      <c r="C347" s="2"/>
      <c r="D347" s="133"/>
      <c r="E347" s="133"/>
      <c r="F347" s="133"/>
    </row>
    <row r="348" ht="12.0" customHeight="1">
      <c r="B348" s="1"/>
      <c r="C348" s="2"/>
      <c r="D348" s="133"/>
      <c r="E348" s="133"/>
      <c r="F348" s="133"/>
    </row>
    <row r="349" ht="12.0" customHeight="1">
      <c r="B349" s="1"/>
      <c r="C349" s="2"/>
      <c r="D349" s="133"/>
      <c r="E349" s="133"/>
      <c r="F349" s="133"/>
    </row>
    <row r="350" ht="12.0" customHeight="1">
      <c r="B350" s="1"/>
      <c r="C350" s="2"/>
      <c r="D350" s="133"/>
      <c r="E350" s="133"/>
      <c r="F350" s="133"/>
    </row>
    <row r="351" ht="12.0" customHeight="1">
      <c r="B351" s="1"/>
      <c r="C351" s="2"/>
      <c r="D351" s="133"/>
      <c r="E351" s="133"/>
      <c r="F351" s="133"/>
    </row>
    <row r="352" ht="12.0" customHeight="1">
      <c r="B352" s="1"/>
      <c r="C352" s="2"/>
      <c r="D352" s="133"/>
      <c r="E352" s="133"/>
      <c r="F352" s="133"/>
    </row>
    <row r="353" ht="12.0" customHeight="1">
      <c r="B353" s="1"/>
      <c r="C353" s="2"/>
      <c r="D353" s="133"/>
      <c r="E353" s="133"/>
      <c r="F353" s="133"/>
    </row>
    <row r="354" ht="12.0" customHeight="1">
      <c r="B354" s="1"/>
      <c r="C354" s="2"/>
      <c r="D354" s="133"/>
      <c r="E354" s="133"/>
      <c r="F354" s="133"/>
    </row>
    <row r="355" ht="12.0" customHeight="1">
      <c r="B355" s="1"/>
      <c r="C355" s="2"/>
      <c r="D355" s="133"/>
      <c r="E355" s="133"/>
      <c r="F355" s="133"/>
    </row>
    <row r="356" ht="12.0" customHeight="1">
      <c r="B356" s="1"/>
      <c r="C356" s="2"/>
      <c r="D356" s="133"/>
      <c r="E356" s="133"/>
      <c r="F356" s="133"/>
    </row>
    <row r="357" ht="12.0" customHeight="1">
      <c r="B357" s="1"/>
      <c r="C357" s="2"/>
      <c r="D357" s="133"/>
      <c r="E357" s="133"/>
      <c r="F357" s="133"/>
    </row>
    <row r="358" ht="12.0" customHeight="1">
      <c r="B358" s="1"/>
      <c r="C358" s="2"/>
      <c r="D358" s="133"/>
      <c r="E358" s="133"/>
      <c r="F358" s="133"/>
    </row>
    <row r="359" ht="12.0" customHeight="1">
      <c r="B359" s="1"/>
      <c r="C359" s="2"/>
      <c r="D359" s="133"/>
      <c r="E359" s="133"/>
      <c r="F359" s="133"/>
    </row>
    <row r="360" ht="12.0" customHeight="1">
      <c r="B360" s="1"/>
      <c r="C360" s="2"/>
      <c r="D360" s="133"/>
      <c r="E360" s="133"/>
      <c r="F360" s="133"/>
    </row>
    <row r="361" ht="12.0" customHeight="1">
      <c r="B361" s="1"/>
      <c r="C361" s="2"/>
      <c r="D361" s="133"/>
      <c r="E361" s="133"/>
      <c r="F361" s="133"/>
    </row>
    <row r="362" ht="12.0" customHeight="1">
      <c r="B362" s="1"/>
      <c r="C362" s="2"/>
      <c r="D362" s="133"/>
      <c r="E362" s="133"/>
      <c r="F362" s="133"/>
    </row>
    <row r="363" ht="12.0" customHeight="1">
      <c r="B363" s="1"/>
      <c r="C363" s="2"/>
      <c r="D363" s="133"/>
      <c r="E363" s="133"/>
      <c r="F363" s="133"/>
    </row>
    <row r="364" ht="12.0" customHeight="1">
      <c r="B364" s="1"/>
      <c r="C364" s="2"/>
      <c r="D364" s="133"/>
      <c r="E364" s="133"/>
      <c r="F364" s="133"/>
    </row>
    <row r="365" ht="12.0" customHeight="1">
      <c r="B365" s="1"/>
      <c r="C365" s="2"/>
      <c r="D365" s="133"/>
      <c r="E365" s="133"/>
      <c r="F365" s="133"/>
    </row>
    <row r="366" ht="12.0" customHeight="1">
      <c r="B366" s="1"/>
      <c r="C366" s="2"/>
      <c r="D366" s="133"/>
      <c r="E366" s="133"/>
      <c r="F366" s="133"/>
    </row>
    <row r="367" ht="12.0" customHeight="1">
      <c r="B367" s="1"/>
      <c r="C367" s="2"/>
      <c r="D367" s="133"/>
      <c r="E367" s="133"/>
      <c r="F367" s="133"/>
    </row>
    <row r="368" ht="12.0" customHeight="1">
      <c r="B368" s="1"/>
      <c r="C368" s="2"/>
      <c r="D368" s="133"/>
      <c r="E368" s="133"/>
      <c r="F368" s="133"/>
    </row>
    <row r="369" ht="12.0" customHeight="1">
      <c r="B369" s="1"/>
      <c r="C369" s="2"/>
      <c r="D369" s="133"/>
      <c r="E369" s="133"/>
      <c r="F369" s="133"/>
    </row>
    <row r="370" ht="12.0" customHeight="1">
      <c r="B370" s="1"/>
      <c r="C370" s="2"/>
      <c r="D370" s="133"/>
      <c r="E370" s="133"/>
      <c r="F370" s="133"/>
    </row>
    <row r="371" ht="12.0" customHeight="1">
      <c r="B371" s="1"/>
      <c r="C371" s="2"/>
      <c r="D371" s="133"/>
      <c r="E371" s="133"/>
      <c r="F371" s="133"/>
    </row>
    <row r="372" ht="12.0" customHeight="1">
      <c r="B372" s="1"/>
      <c r="C372" s="2"/>
      <c r="D372" s="133"/>
      <c r="E372" s="133"/>
      <c r="F372" s="133"/>
    </row>
    <row r="373" ht="12.0" customHeight="1">
      <c r="B373" s="1"/>
      <c r="C373" s="2"/>
      <c r="D373" s="133"/>
      <c r="E373" s="133"/>
      <c r="F373" s="133"/>
    </row>
    <row r="374" ht="12.0" customHeight="1">
      <c r="B374" s="1"/>
      <c r="C374" s="2"/>
      <c r="D374" s="133"/>
      <c r="E374" s="133"/>
      <c r="F374" s="133"/>
    </row>
    <row r="375" ht="12.0" customHeight="1">
      <c r="B375" s="1"/>
      <c r="C375" s="2"/>
      <c r="D375" s="133"/>
      <c r="E375" s="133"/>
      <c r="F375" s="133"/>
    </row>
    <row r="376" ht="12.0" customHeight="1">
      <c r="B376" s="1"/>
      <c r="C376" s="2"/>
      <c r="D376" s="133"/>
      <c r="E376" s="133"/>
      <c r="F376" s="133"/>
    </row>
    <row r="377" ht="12.0" customHeight="1">
      <c r="B377" s="1"/>
      <c r="C377" s="2"/>
      <c r="D377" s="133"/>
      <c r="E377" s="133"/>
      <c r="F377" s="133"/>
    </row>
    <row r="378" ht="12.0" customHeight="1">
      <c r="B378" s="1"/>
      <c r="C378" s="2"/>
      <c r="D378" s="133"/>
      <c r="E378" s="133"/>
      <c r="F378" s="133"/>
    </row>
    <row r="379" ht="12.0" customHeight="1">
      <c r="B379" s="1"/>
      <c r="C379" s="2"/>
      <c r="D379" s="133"/>
      <c r="E379" s="133"/>
      <c r="F379" s="133"/>
    </row>
    <row r="380" ht="12.0" customHeight="1">
      <c r="B380" s="1"/>
      <c r="C380" s="2"/>
      <c r="D380" s="133"/>
      <c r="E380" s="133"/>
      <c r="F380" s="133"/>
    </row>
    <row r="381" ht="12.0" customHeight="1">
      <c r="B381" s="1"/>
      <c r="C381" s="2"/>
      <c r="D381" s="133"/>
      <c r="E381" s="133"/>
      <c r="F381" s="133"/>
    </row>
    <row r="382" ht="12.0" customHeight="1">
      <c r="B382" s="1"/>
      <c r="C382" s="2"/>
      <c r="D382" s="133"/>
      <c r="E382" s="133"/>
      <c r="F382" s="133"/>
    </row>
    <row r="383" ht="12.0" customHeight="1">
      <c r="B383" s="1"/>
      <c r="C383" s="2"/>
      <c r="D383" s="133"/>
      <c r="E383" s="133"/>
      <c r="F383" s="133"/>
    </row>
    <row r="384" ht="12.0" customHeight="1">
      <c r="B384" s="1"/>
      <c r="C384" s="2"/>
      <c r="D384" s="133"/>
      <c r="E384" s="133"/>
      <c r="F384" s="133"/>
    </row>
    <row r="385" ht="12.0" customHeight="1">
      <c r="B385" s="1"/>
      <c r="C385" s="2"/>
      <c r="D385" s="133"/>
      <c r="E385" s="133"/>
      <c r="F385" s="133"/>
    </row>
    <row r="386" ht="12.0" customHeight="1">
      <c r="B386" s="1"/>
      <c r="C386" s="2"/>
      <c r="D386" s="133"/>
      <c r="E386" s="133"/>
      <c r="F386" s="133"/>
    </row>
    <row r="387" ht="12.0" customHeight="1">
      <c r="B387" s="1"/>
      <c r="C387" s="2"/>
      <c r="D387" s="133"/>
      <c r="E387" s="133"/>
      <c r="F387" s="133"/>
    </row>
    <row r="388" ht="12.0" customHeight="1">
      <c r="B388" s="1"/>
      <c r="C388" s="2"/>
      <c r="D388" s="133"/>
      <c r="E388" s="133"/>
      <c r="F388" s="133"/>
    </row>
    <row r="389" ht="12.0" customHeight="1">
      <c r="B389" s="1"/>
      <c r="C389" s="2"/>
      <c r="D389" s="133"/>
      <c r="E389" s="133"/>
      <c r="F389" s="133"/>
    </row>
    <row r="390" ht="12.0" customHeight="1">
      <c r="B390" s="1"/>
      <c r="C390" s="2"/>
      <c r="D390" s="133"/>
      <c r="E390" s="133"/>
      <c r="F390" s="133"/>
    </row>
    <row r="391" ht="12.0" customHeight="1">
      <c r="B391" s="1"/>
      <c r="C391" s="2"/>
      <c r="D391" s="133"/>
      <c r="E391" s="133"/>
      <c r="F391" s="133"/>
    </row>
    <row r="392" ht="12.0" customHeight="1">
      <c r="B392" s="1"/>
      <c r="C392" s="2"/>
      <c r="D392" s="133"/>
      <c r="E392" s="133"/>
      <c r="F392" s="133"/>
    </row>
    <row r="393" ht="12.0" customHeight="1">
      <c r="B393" s="1"/>
      <c r="C393" s="2"/>
      <c r="D393" s="133"/>
      <c r="E393" s="133"/>
      <c r="F393" s="133"/>
    </row>
    <row r="394" ht="12.0" customHeight="1">
      <c r="B394" s="1"/>
      <c r="C394" s="2"/>
      <c r="D394" s="133"/>
      <c r="E394" s="133"/>
      <c r="F394" s="133"/>
    </row>
    <row r="395" ht="12.0" customHeight="1">
      <c r="B395" s="1"/>
      <c r="C395" s="2"/>
      <c r="D395" s="133"/>
      <c r="E395" s="133"/>
      <c r="F395" s="133"/>
    </row>
    <row r="396" ht="12.0" customHeight="1">
      <c r="B396" s="1"/>
      <c r="C396" s="2"/>
      <c r="D396" s="133"/>
      <c r="E396" s="133"/>
      <c r="F396" s="133"/>
    </row>
    <row r="397" ht="12.0" customHeight="1">
      <c r="B397" s="1"/>
      <c r="C397" s="2"/>
      <c r="D397" s="133"/>
      <c r="E397" s="133"/>
      <c r="F397" s="133"/>
    </row>
    <row r="398" ht="12.0" customHeight="1">
      <c r="B398" s="1"/>
      <c r="C398" s="2"/>
      <c r="D398" s="133"/>
      <c r="E398" s="133"/>
      <c r="F398" s="133"/>
    </row>
    <row r="399" ht="12.0" customHeight="1">
      <c r="B399" s="1"/>
      <c r="C399" s="2"/>
      <c r="D399" s="133"/>
      <c r="E399" s="133"/>
      <c r="F399" s="133"/>
    </row>
    <row r="400" ht="12.0" customHeight="1">
      <c r="B400" s="1"/>
      <c r="C400" s="2"/>
      <c r="D400" s="133"/>
      <c r="E400" s="133"/>
      <c r="F400" s="133"/>
    </row>
    <row r="401" ht="12.0" customHeight="1">
      <c r="B401" s="1"/>
      <c r="C401" s="2"/>
      <c r="D401" s="133"/>
      <c r="E401" s="133"/>
      <c r="F401" s="133"/>
    </row>
    <row r="402" ht="12.0" customHeight="1">
      <c r="B402" s="1"/>
      <c r="C402" s="2"/>
      <c r="D402" s="133"/>
      <c r="E402" s="133"/>
      <c r="F402" s="133"/>
    </row>
    <row r="403" ht="12.0" customHeight="1">
      <c r="B403" s="1"/>
      <c r="C403" s="2"/>
      <c r="D403" s="133"/>
      <c r="E403" s="133"/>
      <c r="F403" s="133"/>
    </row>
    <row r="404" ht="12.0" customHeight="1">
      <c r="B404" s="1"/>
      <c r="C404" s="2"/>
      <c r="D404" s="133"/>
      <c r="E404" s="133"/>
      <c r="F404" s="133"/>
    </row>
    <row r="405" ht="12.0" customHeight="1">
      <c r="B405" s="1"/>
      <c r="C405" s="2"/>
      <c r="D405" s="133"/>
      <c r="E405" s="133"/>
      <c r="F405" s="133"/>
    </row>
    <row r="406" ht="12.0" customHeight="1">
      <c r="B406" s="1"/>
      <c r="C406" s="2"/>
      <c r="D406" s="133"/>
      <c r="E406" s="133"/>
      <c r="F406" s="133"/>
    </row>
    <row r="407" ht="12.0" customHeight="1">
      <c r="B407" s="1"/>
      <c r="C407" s="2"/>
      <c r="D407" s="133"/>
      <c r="E407" s="133"/>
      <c r="F407" s="133"/>
    </row>
    <row r="408" ht="12.0" customHeight="1">
      <c r="B408" s="1"/>
      <c r="C408" s="2"/>
      <c r="D408" s="133"/>
      <c r="E408" s="133"/>
      <c r="F408" s="133"/>
    </row>
    <row r="409" ht="12.0" customHeight="1">
      <c r="B409" s="1"/>
      <c r="C409" s="2"/>
      <c r="D409" s="133"/>
      <c r="E409" s="133"/>
      <c r="F409" s="133"/>
    </row>
    <row r="410" ht="12.0" customHeight="1">
      <c r="B410" s="1"/>
      <c r="C410" s="2"/>
      <c r="D410" s="133"/>
      <c r="E410" s="133"/>
      <c r="F410" s="133"/>
    </row>
    <row r="411" ht="12.0" customHeight="1">
      <c r="B411" s="1"/>
      <c r="C411" s="2"/>
      <c r="D411" s="133"/>
      <c r="E411" s="133"/>
      <c r="F411" s="133"/>
    </row>
    <row r="412" ht="12.0" customHeight="1">
      <c r="B412" s="1"/>
      <c r="C412" s="2"/>
      <c r="D412" s="133"/>
      <c r="E412" s="133"/>
      <c r="F412" s="133"/>
    </row>
    <row r="413" ht="12.0" customHeight="1">
      <c r="B413" s="1"/>
      <c r="C413" s="2"/>
      <c r="D413" s="133"/>
      <c r="E413" s="133"/>
      <c r="F413" s="133"/>
    </row>
    <row r="414" ht="12.0" customHeight="1">
      <c r="B414" s="1"/>
      <c r="C414" s="2"/>
      <c r="D414" s="133"/>
      <c r="E414" s="133"/>
      <c r="F414" s="133"/>
    </row>
    <row r="415" ht="12.0" customHeight="1">
      <c r="B415" s="1"/>
      <c r="C415" s="2"/>
      <c r="D415" s="133"/>
      <c r="E415" s="133"/>
      <c r="F415" s="133"/>
    </row>
    <row r="416" ht="12.0" customHeight="1">
      <c r="B416" s="1"/>
      <c r="C416" s="2"/>
      <c r="D416" s="133"/>
      <c r="E416" s="133"/>
      <c r="F416" s="133"/>
    </row>
    <row r="417" ht="12.0" customHeight="1">
      <c r="B417" s="1"/>
      <c r="C417" s="2"/>
      <c r="D417" s="133"/>
      <c r="E417" s="133"/>
      <c r="F417" s="133"/>
    </row>
    <row r="418" ht="12.0" customHeight="1">
      <c r="B418" s="1"/>
      <c r="C418" s="2"/>
      <c r="D418" s="133"/>
      <c r="E418" s="133"/>
      <c r="F418" s="133"/>
    </row>
    <row r="419" ht="12.0" customHeight="1">
      <c r="B419" s="1"/>
      <c r="C419" s="2"/>
      <c r="D419" s="133"/>
      <c r="E419" s="133"/>
      <c r="F419" s="133"/>
    </row>
    <row r="420" ht="12.0" customHeight="1">
      <c r="B420" s="1"/>
      <c r="C420" s="2"/>
      <c r="D420" s="133"/>
      <c r="E420" s="133"/>
      <c r="F420" s="133"/>
    </row>
    <row r="421" ht="12.0" customHeight="1">
      <c r="B421" s="1"/>
      <c r="C421" s="2"/>
      <c r="D421" s="133"/>
      <c r="E421" s="133"/>
      <c r="F421" s="133"/>
    </row>
    <row r="422" ht="12.0" customHeight="1">
      <c r="B422" s="1"/>
      <c r="C422" s="2"/>
      <c r="D422" s="133"/>
      <c r="E422" s="133"/>
      <c r="F422" s="133"/>
    </row>
    <row r="423" ht="12.0" customHeight="1">
      <c r="B423" s="1"/>
      <c r="C423" s="2"/>
      <c r="D423" s="133"/>
      <c r="E423" s="133"/>
      <c r="F423" s="133"/>
    </row>
    <row r="424" ht="12.0" customHeight="1">
      <c r="B424" s="1"/>
      <c r="C424" s="2"/>
      <c r="D424" s="133"/>
      <c r="E424" s="133"/>
      <c r="F424" s="133"/>
    </row>
    <row r="425" ht="12.0" customHeight="1">
      <c r="B425" s="1"/>
      <c r="C425" s="2"/>
      <c r="D425" s="133"/>
      <c r="E425" s="133"/>
      <c r="F425" s="133"/>
    </row>
    <row r="426" ht="12.0" customHeight="1">
      <c r="B426" s="1"/>
      <c r="C426" s="2"/>
      <c r="D426" s="133"/>
      <c r="E426" s="133"/>
      <c r="F426" s="133"/>
    </row>
    <row r="427" ht="12.0" customHeight="1">
      <c r="B427" s="1"/>
      <c r="C427" s="2"/>
      <c r="D427" s="133"/>
      <c r="E427" s="133"/>
      <c r="F427" s="133"/>
    </row>
    <row r="428" ht="12.0" customHeight="1">
      <c r="B428" s="1"/>
      <c r="C428" s="2"/>
      <c r="D428" s="133"/>
      <c r="E428" s="133"/>
      <c r="F428" s="133"/>
    </row>
    <row r="429" ht="12.0" customHeight="1">
      <c r="B429" s="1"/>
      <c r="C429" s="2"/>
      <c r="D429" s="133"/>
      <c r="E429" s="133"/>
      <c r="F429" s="133"/>
    </row>
    <row r="430" ht="12.0" customHeight="1">
      <c r="B430" s="1"/>
      <c r="C430" s="2"/>
      <c r="D430" s="133"/>
      <c r="E430" s="133"/>
      <c r="F430" s="133"/>
    </row>
    <row r="431" ht="12.0" customHeight="1">
      <c r="B431" s="1"/>
      <c r="C431" s="2"/>
      <c r="D431" s="133"/>
      <c r="E431" s="133"/>
      <c r="F431" s="133"/>
    </row>
    <row r="432" ht="12.0" customHeight="1">
      <c r="B432" s="1"/>
      <c r="C432" s="2"/>
      <c r="D432" s="133"/>
      <c r="E432" s="133"/>
      <c r="F432" s="133"/>
    </row>
    <row r="433" ht="12.0" customHeight="1">
      <c r="B433" s="1"/>
      <c r="C433" s="2"/>
      <c r="D433" s="133"/>
      <c r="E433" s="133"/>
      <c r="F433" s="133"/>
    </row>
    <row r="434" ht="12.0" customHeight="1">
      <c r="B434" s="1"/>
      <c r="C434" s="2"/>
      <c r="D434" s="133"/>
      <c r="E434" s="133"/>
      <c r="F434" s="133"/>
    </row>
    <row r="435" ht="12.0" customHeight="1">
      <c r="B435" s="1"/>
      <c r="C435" s="2"/>
      <c r="D435" s="133"/>
      <c r="E435" s="133"/>
      <c r="F435" s="133"/>
    </row>
    <row r="436" ht="12.0" customHeight="1">
      <c r="B436" s="1"/>
      <c r="C436" s="2"/>
      <c r="D436" s="133"/>
      <c r="E436" s="133"/>
      <c r="F436" s="133"/>
    </row>
    <row r="437" ht="12.0" customHeight="1">
      <c r="B437" s="1"/>
      <c r="C437" s="2"/>
      <c r="D437" s="133"/>
      <c r="E437" s="133"/>
      <c r="F437" s="133"/>
    </row>
    <row r="438" ht="12.0" customHeight="1">
      <c r="B438" s="1"/>
      <c r="C438" s="2"/>
      <c r="D438" s="133"/>
      <c r="E438" s="133"/>
      <c r="F438" s="133"/>
    </row>
    <row r="439" ht="12.0" customHeight="1">
      <c r="B439" s="1"/>
      <c r="C439" s="2"/>
      <c r="D439" s="133"/>
      <c r="E439" s="133"/>
      <c r="F439" s="133"/>
    </row>
    <row r="440" ht="12.0" customHeight="1">
      <c r="B440" s="1"/>
      <c r="C440" s="2"/>
      <c r="D440" s="133"/>
      <c r="E440" s="133"/>
      <c r="F440" s="133"/>
    </row>
    <row r="441" ht="12.0" customHeight="1">
      <c r="B441" s="1"/>
      <c r="C441" s="2"/>
      <c r="D441" s="133"/>
      <c r="E441" s="133"/>
      <c r="F441" s="133"/>
    </row>
    <row r="442" ht="12.0" customHeight="1">
      <c r="B442" s="1"/>
      <c r="C442" s="2"/>
      <c r="D442" s="133"/>
      <c r="E442" s="133"/>
      <c r="F442" s="133"/>
    </row>
    <row r="443" ht="12.0" customHeight="1">
      <c r="B443" s="1"/>
      <c r="C443" s="2"/>
      <c r="D443" s="133"/>
      <c r="E443" s="133"/>
      <c r="F443" s="133"/>
    </row>
    <row r="444" ht="12.0" customHeight="1">
      <c r="B444" s="1"/>
      <c r="C444" s="2"/>
      <c r="D444" s="133"/>
      <c r="E444" s="133"/>
      <c r="F444" s="133"/>
    </row>
    <row r="445" ht="12.0" customHeight="1">
      <c r="B445" s="1"/>
      <c r="C445" s="2"/>
      <c r="D445" s="133"/>
      <c r="E445" s="133"/>
      <c r="F445" s="133"/>
    </row>
    <row r="446" ht="12.0" customHeight="1">
      <c r="B446" s="1"/>
      <c r="C446" s="2"/>
      <c r="D446" s="133"/>
      <c r="E446" s="133"/>
      <c r="F446" s="133"/>
    </row>
    <row r="447" ht="12.0" customHeight="1">
      <c r="B447" s="1"/>
      <c r="C447" s="2"/>
      <c r="D447" s="133"/>
      <c r="E447" s="133"/>
      <c r="F447" s="133"/>
    </row>
    <row r="448" ht="12.0" customHeight="1">
      <c r="B448" s="1"/>
      <c r="C448" s="2"/>
      <c r="D448" s="133"/>
      <c r="E448" s="133"/>
      <c r="F448" s="133"/>
    </row>
    <row r="449" ht="12.0" customHeight="1">
      <c r="B449" s="1"/>
      <c r="C449" s="2"/>
      <c r="D449" s="133"/>
      <c r="E449" s="133"/>
      <c r="F449" s="133"/>
    </row>
    <row r="450" ht="12.0" customHeight="1">
      <c r="B450" s="1"/>
      <c r="C450" s="2"/>
      <c r="D450" s="133"/>
      <c r="E450" s="133"/>
      <c r="F450" s="133"/>
    </row>
    <row r="451" ht="12.0" customHeight="1">
      <c r="B451" s="1"/>
      <c r="C451" s="2"/>
      <c r="D451" s="133"/>
      <c r="E451" s="133"/>
      <c r="F451" s="133"/>
    </row>
    <row r="452" ht="12.0" customHeight="1">
      <c r="B452" s="1"/>
      <c r="C452" s="2"/>
      <c r="D452" s="133"/>
      <c r="E452" s="133"/>
      <c r="F452" s="133"/>
    </row>
    <row r="453" ht="12.0" customHeight="1">
      <c r="B453" s="1"/>
      <c r="C453" s="2"/>
      <c r="D453" s="133"/>
      <c r="E453" s="133"/>
      <c r="F453" s="133"/>
    </row>
    <row r="454" ht="12.0" customHeight="1">
      <c r="B454" s="1"/>
      <c r="C454" s="2"/>
      <c r="D454" s="133"/>
      <c r="E454" s="133"/>
      <c r="F454" s="133"/>
    </row>
    <row r="455" ht="12.0" customHeight="1">
      <c r="B455" s="1"/>
      <c r="C455" s="2"/>
      <c r="D455" s="133"/>
      <c r="E455" s="133"/>
      <c r="F455" s="133"/>
    </row>
    <row r="456" ht="12.0" customHeight="1">
      <c r="B456" s="1"/>
      <c r="C456" s="2"/>
      <c r="D456" s="133"/>
      <c r="E456" s="133"/>
      <c r="F456" s="133"/>
    </row>
    <row r="457" ht="12.0" customHeight="1">
      <c r="B457" s="1"/>
      <c r="C457" s="2"/>
      <c r="D457" s="133"/>
      <c r="E457" s="133"/>
      <c r="F457" s="133"/>
    </row>
    <row r="458" ht="12.0" customHeight="1">
      <c r="B458" s="1"/>
      <c r="C458" s="2"/>
      <c r="D458" s="133"/>
      <c r="E458" s="133"/>
      <c r="F458" s="133"/>
    </row>
    <row r="459" ht="12.0" customHeight="1">
      <c r="B459" s="1"/>
      <c r="C459" s="2"/>
      <c r="D459" s="133"/>
      <c r="E459" s="133"/>
      <c r="F459" s="133"/>
    </row>
    <row r="460" ht="12.0" customHeight="1">
      <c r="B460" s="1"/>
      <c r="C460" s="2"/>
      <c r="D460" s="133"/>
      <c r="E460" s="133"/>
      <c r="F460" s="133"/>
    </row>
    <row r="461" ht="12.0" customHeight="1">
      <c r="B461" s="1"/>
      <c r="C461" s="2"/>
      <c r="D461" s="133"/>
      <c r="E461" s="133"/>
      <c r="F461" s="133"/>
    </row>
    <row r="462" ht="12.0" customHeight="1">
      <c r="B462" s="1"/>
      <c r="C462" s="2"/>
      <c r="D462" s="133"/>
      <c r="E462" s="133"/>
      <c r="F462" s="133"/>
    </row>
    <row r="463" ht="12.0" customHeight="1">
      <c r="B463" s="1"/>
      <c r="C463" s="2"/>
      <c r="D463" s="133"/>
      <c r="E463" s="133"/>
      <c r="F463" s="133"/>
    </row>
    <row r="464" ht="12.0" customHeight="1">
      <c r="B464" s="1"/>
      <c r="C464" s="2"/>
      <c r="D464" s="133"/>
      <c r="E464" s="133"/>
      <c r="F464" s="133"/>
    </row>
    <row r="465" ht="12.0" customHeight="1">
      <c r="B465" s="1"/>
      <c r="C465" s="2"/>
      <c r="D465" s="133"/>
      <c r="E465" s="133"/>
      <c r="F465" s="133"/>
    </row>
    <row r="466" ht="12.0" customHeight="1">
      <c r="B466" s="1"/>
      <c r="C466" s="2"/>
      <c r="D466" s="133"/>
      <c r="E466" s="133"/>
      <c r="F466" s="133"/>
    </row>
    <row r="467" ht="12.0" customHeight="1">
      <c r="B467" s="1"/>
      <c r="C467" s="2"/>
      <c r="D467" s="133"/>
      <c r="E467" s="133"/>
      <c r="F467" s="133"/>
    </row>
    <row r="468" ht="12.0" customHeight="1">
      <c r="B468" s="1"/>
      <c r="C468" s="2"/>
      <c r="D468" s="133"/>
      <c r="E468" s="133"/>
      <c r="F468" s="133"/>
    </row>
    <row r="469" ht="12.0" customHeight="1">
      <c r="B469" s="1"/>
      <c r="C469" s="2"/>
      <c r="D469" s="133"/>
      <c r="E469" s="133"/>
      <c r="F469" s="133"/>
    </row>
    <row r="470" ht="12.0" customHeight="1">
      <c r="B470" s="1"/>
      <c r="C470" s="2"/>
      <c r="D470" s="133"/>
      <c r="E470" s="133"/>
      <c r="F470" s="133"/>
    </row>
    <row r="471" ht="12.0" customHeight="1">
      <c r="B471" s="1"/>
      <c r="C471" s="2"/>
      <c r="D471" s="133"/>
      <c r="E471" s="133"/>
      <c r="F471" s="133"/>
    </row>
    <row r="472" ht="12.0" customHeight="1">
      <c r="B472" s="1"/>
      <c r="C472" s="2"/>
      <c r="D472" s="133"/>
      <c r="E472" s="133"/>
      <c r="F472" s="133"/>
    </row>
    <row r="473" ht="12.0" customHeight="1">
      <c r="B473" s="1"/>
      <c r="C473" s="2"/>
      <c r="D473" s="133"/>
      <c r="E473" s="133"/>
      <c r="F473" s="133"/>
    </row>
    <row r="474" ht="12.0" customHeight="1">
      <c r="B474" s="1"/>
      <c r="C474" s="2"/>
      <c r="D474" s="133"/>
      <c r="E474" s="133"/>
      <c r="F474" s="133"/>
    </row>
    <row r="475" ht="12.0" customHeight="1">
      <c r="B475" s="1"/>
      <c r="C475" s="2"/>
      <c r="D475" s="133"/>
      <c r="E475" s="133"/>
      <c r="F475" s="133"/>
    </row>
    <row r="476" ht="12.0" customHeight="1">
      <c r="B476" s="1"/>
      <c r="C476" s="2"/>
      <c r="D476" s="133"/>
      <c r="E476" s="133"/>
      <c r="F476" s="133"/>
    </row>
    <row r="477" ht="12.0" customHeight="1">
      <c r="B477" s="1"/>
      <c r="C477" s="2"/>
      <c r="D477" s="133"/>
      <c r="E477" s="133"/>
      <c r="F477" s="133"/>
    </row>
    <row r="478" ht="12.0" customHeight="1">
      <c r="B478" s="1"/>
      <c r="C478" s="2"/>
      <c r="D478" s="133"/>
      <c r="E478" s="133"/>
      <c r="F478" s="133"/>
    </row>
    <row r="479" ht="12.0" customHeight="1">
      <c r="B479" s="1"/>
      <c r="C479" s="2"/>
      <c r="D479" s="133"/>
      <c r="E479" s="133"/>
      <c r="F479" s="133"/>
    </row>
    <row r="480" ht="12.0" customHeight="1">
      <c r="B480" s="1"/>
      <c r="C480" s="2"/>
      <c r="D480" s="133"/>
      <c r="E480" s="133"/>
      <c r="F480" s="133"/>
    </row>
    <row r="481" ht="12.0" customHeight="1">
      <c r="B481" s="1"/>
      <c r="C481" s="2"/>
      <c r="D481" s="133"/>
      <c r="E481" s="133"/>
      <c r="F481" s="133"/>
    </row>
    <row r="482" ht="12.0" customHeight="1">
      <c r="B482" s="1"/>
      <c r="C482" s="2"/>
      <c r="D482" s="133"/>
      <c r="E482" s="133"/>
      <c r="F482" s="133"/>
    </row>
    <row r="483" ht="12.0" customHeight="1">
      <c r="B483" s="1"/>
      <c r="C483" s="2"/>
      <c r="D483" s="133"/>
      <c r="E483" s="133"/>
      <c r="F483" s="133"/>
    </row>
    <row r="484" ht="12.0" customHeight="1">
      <c r="B484" s="1"/>
      <c r="C484" s="2"/>
      <c r="D484" s="133"/>
      <c r="E484" s="133"/>
      <c r="F484" s="133"/>
    </row>
    <row r="485" ht="12.0" customHeight="1">
      <c r="B485" s="1"/>
      <c r="C485" s="2"/>
      <c r="D485" s="133"/>
      <c r="E485" s="133"/>
      <c r="F485" s="133"/>
    </row>
    <row r="486" ht="12.0" customHeight="1">
      <c r="B486" s="1"/>
      <c r="C486" s="2"/>
      <c r="D486" s="133"/>
      <c r="E486" s="133"/>
      <c r="F486" s="133"/>
    </row>
    <row r="487" ht="12.0" customHeight="1">
      <c r="B487" s="1"/>
      <c r="C487" s="2"/>
      <c r="D487" s="133"/>
      <c r="E487" s="133"/>
      <c r="F487" s="133"/>
    </row>
    <row r="488" ht="12.0" customHeight="1">
      <c r="B488" s="1"/>
      <c r="C488" s="2"/>
      <c r="D488" s="133"/>
      <c r="E488" s="133"/>
      <c r="F488" s="133"/>
    </row>
    <row r="489" ht="12.0" customHeight="1">
      <c r="B489" s="1"/>
      <c r="C489" s="2"/>
      <c r="D489" s="133"/>
      <c r="E489" s="133"/>
      <c r="F489" s="133"/>
    </row>
    <row r="490" ht="12.0" customHeight="1">
      <c r="B490" s="1"/>
      <c r="C490" s="2"/>
      <c r="D490" s="133"/>
      <c r="E490" s="133"/>
      <c r="F490" s="133"/>
    </row>
    <row r="491" ht="12.0" customHeight="1">
      <c r="B491" s="1"/>
      <c r="C491" s="2"/>
      <c r="D491" s="133"/>
      <c r="E491" s="133"/>
      <c r="F491" s="133"/>
    </row>
    <row r="492" ht="12.0" customHeight="1">
      <c r="B492" s="1"/>
      <c r="C492" s="2"/>
      <c r="D492" s="133"/>
      <c r="E492" s="133"/>
      <c r="F492" s="133"/>
    </row>
    <row r="493" ht="12.0" customHeight="1">
      <c r="B493" s="1"/>
      <c r="C493" s="2"/>
      <c r="D493" s="133"/>
      <c r="E493" s="133"/>
      <c r="F493" s="133"/>
    </row>
    <row r="494" ht="12.0" customHeight="1">
      <c r="B494" s="1"/>
      <c r="C494" s="2"/>
      <c r="D494" s="133"/>
      <c r="E494" s="133"/>
      <c r="F494" s="133"/>
    </row>
    <row r="495" ht="12.0" customHeight="1">
      <c r="B495" s="1"/>
      <c r="C495" s="2"/>
      <c r="D495" s="133"/>
      <c r="E495" s="133"/>
      <c r="F495" s="133"/>
    </row>
    <row r="496" ht="12.0" customHeight="1">
      <c r="B496" s="1"/>
      <c r="C496" s="2"/>
      <c r="D496" s="133"/>
      <c r="E496" s="133"/>
      <c r="F496" s="133"/>
    </row>
    <row r="497" ht="12.0" customHeight="1">
      <c r="B497" s="1"/>
      <c r="C497" s="2"/>
      <c r="D497" s="133"/>
      <c r="E497" s="133"/>
      <c r="F497" s="133"/>
    </row>
    <row r="498" ht="12.0" customHeight="1">
      <c r="B498" s="1"/>
      <c r="C498" s="2"/>
      <c r="D498" s="133"/>
      <c r="E498" s="133"/>
      <c r="F498" s="133"/>
    </row>
    <row r="499" ht="12.0" customHeight="1">
      <c r="B499" s="1"/>
      <c r="C499" s="2"/>
      <c r="D499" s="133"/>
      <c r="E499" s="133"/>
      <c r="F499" s="133"/>
    </row>
    <row r="500" ht="12.0" customHeight="1">
      <c r="B500" s="1"/>
      <c r="C500" s="2"/>
      <c r="D500" s="133"/>
      <c r="E500" s="133"/>
      <c r="F500" s="133"/>
    </row>
    <row r="501" ht="12.0" customHeight="1">
      <c r="B501" s="1"/>
      <c r="C501" s="2"/>
      <c r="D501" s="133"/>
      <c r="E501" s="133"/>
      <c r="F501" s="133"/>
    </row>
    <row r="502" ht="12.0" customHeight="1">
      <c r="B502" s="1"/>
      <c r="C502" s="2"/>
      <c r="D502" s="133"/>
      <c r="E502" s="133"/>
      <c r="F502" s="133"/>
    </row>
    <row r="503" ht="12.0" customHeight="1">
      <c r="B503" s="1"/>
      <c r="C503" s="2"/>
      <c r="D503" s="133"/>
      <c r="E503" s="133"/>
      <c r="F503" s="133"/>
    </row>
    <row r="504" ht="12.0" customHeight="1">
      <c r="B504" s="1"/>
      <c r="C504" s="2"/>
      <c r="D504" s="133"/>
      <c r="E504" s="133"/>
      <c r="F504" s="133"/>
    </row>
    <row r="505" ht="12.0" customHeight="1">
      <c r="B505" s="1"/>
      <c r="C505" s="2"/>
      <c r="D505" s="133"/>
      <c r="E505" s="133"/>
      <c r="F505" s="133"/>
    </row>
    <row r="506" ht="12.0" customHeight="1">
      <c r="B506" s="1"/>
      <c r="C506" s="2"/>
      <c r="D506" s="133"/>
      <c r="E506" s="133"/>
      <c r="F506" s="133"/>
    </row>
    <row r="507" ht="12.0" customHeight="1">
      <c r="B507" s="1"/>
      <c r="C507" s="2"/>
      <c r="D507" s="133"/>
      <c r="E507" s="133"/>
      <c r="F507" s="133"/>
    </row>
    <row r="508" ht="12.0" customHeight="1">
      <c r="B508" s="1"/>
      <c r="C508" s="2"/>
      <c r="D508" s="133"/>
      <c r="E508" s="133"/>
      <c r="F508" s="133"/>
    </row>
    <row r="509" ht="12.0" customHeight="1">
      <c r="B509" s="1"/>
      <c r="C509" s="2"/>
      <c r="D509" s="133"/>
      <c r="E509" s="133"/>
      <c r="F509" s="133"/>
    </row>
    <row r="510" ht="12.0" customHeight="1">
      <c r="B510" s="1"/>
      <c r="C510" s="2"/>
      <c r="D510" s="133"/>
      <c r="E510" s="133"/>
      <c r="F510" s="133"/>
    </row>
    <row r="511" ht="12.0" customHeight="1">
      <c r="B511" s="1"/>
      <c r="C511" s="2"/>
      <c r="D511" s="133"/>
      <c r="E511" s="133"/>
      <c r="F511" s="133"/>
    </row>
    <row r="512" ht="12.0" customHeight="1">
      <c r="B512" s="1"/>
      <c r="C512" s="2"/>
      <c r="D512" s="133"/>
      <c r="E512" s="133"/>
      <c r="F512" s="133"/>
    </row>
    <row r="513" ht="12.0" customHeight="1">
      <c r="B513" s="1"/>
      <c r="C513" s="2"/>
      <c r="D513" s="133"/>
      <c r="E513" s="133"/>
      <c r="F513" s="133"/>
    </row>
    <row r="514" ht="12.0" customHeight="1">
      <c r="B514" s="1"/>
      <c r="C514" s="2"/>
      <c r="D514" s="133"/>
      <c r="E514" s="133"/>
      <c r="F514" s="133"/>
    </row>
    <row r="515" ht="12.0" customHeight="1">
      <c r="B515" s="1"/>
      <c r="C515" s="2"/>
      <c r="D515" s="133"/>
      <c r="E515" s="133"/>
      <c r="F515" s="133"/>
    </row>
    <row r="516" ht="12.0" customHeight="1">
      <c r="B516" s="1"/>
      <c r="C516" s="2"/>
      <c r="D516" s="133"/>
      <c r="E516" s="133"/>
      <c r="F516" s="133"/>
    </row>
    <row r="517" ht="12.0" customHeight="1">
      <c r="B517" s="1"/>
      <c r="C517" s="2"/>
      <c r="D517" s="133"/>
      <c r="E517" s="133"/>
      <c r="F517" s="133"/>
    </row>
    <row r="518" ht="12.0" customHeight="1">
      <c r="B518" s="1"/>
      <c r="C518" s="2"/>
      <c r="D518" s="133"/>
      <c r="E518" s="133"/>
      <c r="F518" s="133"/>
    </row>
    <row r="519" ht="12.0" customHeight="1">
      <c r="B519" s="1"/>
      <c r="C519" s="2"/>
      <c r="D519" s="133"/>
      <c r="E519" s="133"/>
      <c r="F519" s="133"/>
    </row>
    <row r="520" ht="12.0" customHeight="1">
      <c r="B520" s="1"/>
      <c r="C520" s="2"/>
      <c r="D520" s="133"/>
      <c r="E520" s="133"/>
      <c r="F520" s="133"/>
    </row>
    <row r="521" ht="12.0" customHeight="1">
      <c r="B521" s="1"/>
      <c r="C521" s="2"/>
      <c r="D521" s="133"/>
      <c r="E521" s="133"/>
      <c r="F521" s="133"/>
    </row>
    <row r="522" ht="12.0" customHeight="1">
      <c r="B522" s="1"/>
      <c r="C522" s="2"/>
      <c r="D522" s="133"/>
      <c r="E522" s="133"/>
      <c r="F522" s="133"/>
    </row>
    <row r="523" ht="12.0" customHeight="1">
      <c r="B523" s="1"/>
      <c r="C523" s="2"/>
      <c r="D523" s="133"/>
      <c r="E523" s="133"/>
      <c r="F523" s="133"/>
    </row>
    <row r="524" ht="12.0" customHeight="1">
      <c r="B524" s="1"/>
      <c r="C524" s="2"/>
      <c r="D524" s="133"/>
      <c r="E524" s="133"/>
      <c r="F524" s="133"/>
    </row>
    <row r="525" ht="12.0" customHeight="1">
      <c r="B525" s="1"/>
      <c r="C525" s="2"/>
      <c r="D525" s="133"/>
      <c r="E525" s="133"/>
      <c r="F525" s="133"/>
    </row>
    <row r="526" ht="12.0" customHeight="1">
      <c r="B526" s="1"/>
      <c r="C526" s="2"/>
      <c r="D526" s="133"/>
      <c r="E526" s="133"/>
      <c r="F526" s="133"/>
    </row>
    <row r="527" ht="12.0" customHeight="1">
      <c r="B527" s="1"/>
      <c r="C527" s="2"/>
      <c r="D527" s="133"/>
      <c r="E527" s="133"/>
      <c r="F527" s="133"/>
    </row>
    <row r="528" ht="12.0" customHeight="1">
      <c r="B528" s="1"/>
      <c r="C528" s="2"/>
      <c r="D528" s="133"/>
      <c r="E528" s="133"/>
      <c r="F528" s="133"/>
    </row>
    <row r="529" ht="12.0" customHeight="1">
      <c r="B529" s="1"/>
      <c r="C529" s="2"/>
      <c r="D529" s="133"/>
      <c r="E529" s="133"/>
      <c r="F529" s="133"/>
    </row>
    <row r="530" ht="12.0" customHeight="1">
      <c r="B530" s="1"/>
      <c r="C530" s="2"/>
      <c r="D530" s="133"/>
      <c r="E530" s="133"/>
      <c r="F530" s="133"/>
    </row>
    <row r="531" ht="12.0" customHeight="1">
      <c r="B531" s="1"/>
      <c r="C531" s="2"/>
      <c r="D531" s="133"/>
      <c r="E531" s="133"/>
      <c r="F531" s="133"/>
    </row>
    <row r="532" ht="12.0" customHeight="1">
      <c r="B532" s="1"/>
      <c r="C532" s="2"/>
      <c r="D532" s="133"/>
      <c r="E532" s="133"/>
      <c r="F532" s="133"/>
    </row>
    <row r="533" ht="12.0" customHeight="1">
      <c r="B533" s="1"/>
      <c r="C533" s="2"/>
      <c r="D533" s="133"/>
      <c r="E533" s="133"/>
      <c r="F533" s="133"/>
    </row>
    <row r="534" ht="12.0" customHeight="1">
      <c r="B534" s="1"/>
      <c r="C534" s="2"/>
      <c r="D534" s="133"/>
      <c r="E534" s="133"/>
      <c r="F534" s="133"/>
    </row>
    <row r="535" ht="12.0" customHeight="1">
      <c r="B535" s="1"/>
      <c r="C535" s="2"/>
      <c r="D535" s="133"/>
      <c r="E535" s="133"/>
      <c r="F535" s="133"/>
    </row>
    <row r="536" ht="12.0" customHeight="1">
      <c r="B536" s="1"/>
      <c r="C536" s="2"/>
      <c r="D536" s="133"/>
      <c r="E536" s="133"/>
      <c r="F536" s="133"/>
    </row>
    <row r="537" ht="12.0" customHeight="1">
      <c r="B537" s="1"/>
      <c r="C537" s="2"/>
      <c r="D537" s="133"/>
      <c r="E537" s="133"/>
      <c r="F537" s="133"/>
    </row>
    <row r="538" ht="12.0" customHeight="1">
      <c r="B538" s="1"/>
      <c r="C538" s="2"/>
      <c r="D538" s="133"/>
      <c r="E538" s="133"/>
      <c r="F538" s="133"/>
    </row>
    <row r="539" ht="12.0" customHeight="1">
      <c r="B539" s="1"/>
      <c r="C539" s="2"/>
      <c r="D539" s="133"/>
      <c r="E539" s="133"/>
      <c r="F539" s="133"/>
    </row>
    <row r="540" ht="12.0" customHeight="1">
      <c r="B540" s="1"/>
      <c r="C540" s="2"/>
      <c r="D540" s="133"/>
      <c r="E540" s="133"/>
      <c r="F540" s="133"/>
    </row>
    <row r="541" ht="12.0" customHeight="1">
      <c r="B541" s="1"/>
      <c r="C541" s="2"/>
      <c r="D541" s="133"/>
      <c r="E541" s="133"/>
      <c r="F541" s="133"/>
    </row>
    <row r="542" ht="12.0" customHeight="1">
      <c r="B542" s="1"/>
      <c r="C542" s="2"/>
      <c r="D542" s="133"/>
      <c r="E542" s="133"/>
      <c r="F542" s="133"/>
    </row>
    <row r="543" ht="12.0" customHeight="1">
      <c r="B543" s="1"/>
      <c r="C543" s="2"/>
      <c r="D543" s="133"/>
      <c r="E543" s="133"/>
      <c r="F543" s="133"/>
    </row>
    <row r="544" ht="12.0" customHeight="1">
      <c r="B544" s="1"/>
      <c r="C544" s="2"/>
      <c r="D544" s="133"/>
      <c r="E544" s="133"/>
      <c r="F544" s="133"/>
    </row>
    <row r="545" ht="12.0" customHeight="1">
      <c r="B545" s="1"/>
      <c r="C545" s="2"/>
      <c r="D545" s="133"/>
      <c r="E545" s="133"/>
      <c r="F545" s="133"/>
    </row>
    <row r="546" ht="12.0" customHeight="1">
      <c r="B546" s="1"/>
      <c r="C546" s="2"/>
      <c r="D546" s="133"/>
      <c r="E546" s="133"/>
      <c r="F546" s="133"/>
    </row>
    <row r="547" ht="12.0" customHeight="1">
      <c r="B547" s="1"/>
      <c r="C547" s="2"/>
      <c r="D547" s="133"/>
      <c r="E547" s="133"/>
      <c r="F547" s="133"/>
    </row>
    <row r="548" ht="12.0" customHeight="1">
      <c r="B548" s="1"/>
      <c r="C548" s="2"/>
      <c r="D548" s="133"/>
      <c r="E548" s="133"/>
      <c r="F548" s="133"/>
    </row>
    <row r="549" ht="12.0" customHeight="1">
      <c r="B549" s="1"/>
      <c r="C549" s="2"/>
      <c r="D549" s="133"/>
      <c r="E549" s="133"/>
      <c r="F549" s="133"/>
    </row>
    <row r="550" ht="12.0" customHeight="1">
      <c r="B550" s="1"/>
      <c r="C550" s="2"/>
      <c r="D550" s="133"/>
      <c r="E550" s="133"/>
      <c r="F550" s="133"/>
    </row>
    <row r="551" ht="12.0" customHeight="1">
      <c r="B551" s="1"/>
      <c r="C551" s="2"/>
      <c r="D551" s="133"/>
      <c r="E551" s="133"/>
      <c r="F551" s="133"/>
    </row>
    <row r="552" ht="12.0" customHeight="1">
      <c r="B552" s="1"/>
      <c r="C552" s="2"/>
      <c r="D552" s="133"/>
      <c r="E552" s="133"/>
      <c r="F552" s="133"/>
    </row>
    <row r="553" ht="12.0" customHeight="1">
      <c r="B553" s="1"/>
      <c r="C553" s="2"/>
      <c r="D553" s="133"/>
      <c r="E553" s="133"/>
      <c r="F553" s="133"/>
    </row>
    <row r="554" ht="12.0" customHeight="1">
      <c r="B554" s="1"/>
      <c r="C554" s="2"/>
      <c r="D554" s="133"/>
      <c r="E554" s="133"/>
      <c r="F554" s="133"/>
    </row>
    <row r="555" ht="12.0" customHeight="1">
      <c r="B555" s="1"/>
      <c r="C555" s="2"/>
      <c r="D555" s="133"/>
      <c r="E555" s="133"/>
      <c r="F555" s="133"/>
    </row>
    <row r="556" ht="12.0" customHeight="1">
      <c r="B556" s="1"/>
      <c r="C556" s="2"/>
      <c r="D556" s="133"/>
      <c r="E556" s="133"/>
      <c r="F556" s="133"/>
    </row>
    <row r="557" ht="12.0" customHeight="1">
      <c r="B557" s="1"/>
      <c r="C557" s="2"/>
      <c r="D557" s="133"/>
      <c r="E557" s="133"/>
      <c r="F557" s="133"/>
    </row>
    <row r="558" ht="12.0" customHeight="1">
      <c r="B558" s="1"/>
      <c r="C558" s="2"/>
      <c r="D558" s="133"/>
      <c r="E558" s="133"/>
      <c r="F558" s="133"/>
    </row>
    <row r="559" ht="12.0" customHeight="1">
      <c r="B559" s="1"/>
      <c r="C559" s="2"/>
      <c r="D559" s="133"/>
      <c r="E559" s="133"/>
      <c r="F559" s="133"/>
    </row>
    <row r="560" ht="12.0" customHeight="1">
      <c r="B560" s="1"/>
      <c r="C560" s="2"/>
      <c r="D560" s="133"/>
      <c r="E560" s="133"/>
      <c r="F560" s="133"/>
    </row>
    <row r="561" ht="12.0" customHeight="1">
      <c r="B561" s="1"/>
      <c r="C561" s="2"/>
      <c r="D561" s="133"/>
      <c r="E561" s="133"/>
      <c r="F561" s="133"/>
    </row>
    <row r="562" ht="12.0" customHeight="1">
      <c r="B562" s="1"/>
      <c r="C562" s="2"/>
      <c r="D562" s="133"/>
      <c r="E562" s="133"/>
      <c r="F562" s="133"/>
    </row>
    <row r="563" ht="12.0" customHeight="1">
      <c r="B563" s="1"/>
      <c r="C563" s="2"/>
      <c r="D563" s="133"/>
      <c r="E563" s="133"/>
      <c r="F563" s="133"/>
    </row>
    <row r="564" ht="12.0" customHeight="1">
      <c r="B564" s="1"/>
      <c r="C564" s="2"/>
      <c r="D564" s="133"/>
      <c r="E564" s="133"/>
      <c r="F564" s="133"/>
    </row>
    <row r="565" ht="12.0" customHeight="1">
      <c r="B565" s="1"/>
      <c r="C565" s="2"/>
      <c r="D565" s="133"/>
      <c r="E565" s="133"/>
      <c r="F565" s="133"/>
    </row>
    <row r="566" ht="12.0" customHeight="1">
      <c r="B566" s="1"/>
      <c r="C566" s="2"/>
      <c r="D566" s="133"/>
      <c r="E566" s="133"/>
      <c r="F566" s="133"/>
    </row>
    <row r="567" ht="12.0" customHeight="1">
      <c r="B567" s="1"/>
      <c r="C567" s="2"/>
      <c r="D567" s="133"/>
      <c r="E567" s="133"/>
      <c r="F567" s="133"/>
    </row>
    <row r="568" ht="12.0" customHeight="1">
      <c r="B568" s="1"/>
      <c r="C568" s="2"/>
      <c r="D568" s="133"/>
      <c r="E568" s="133"/>
      <c r="F568" s="133"/>
    </row>
    <row r="569" ht="12.0" customHeight="1">
      <c r="B569" s="1"/>
      <c r="C569" s="2"/>
      <c r="D569" s="133"/>
      <c r="E569" s="133"/>
      <c r="F569" s="133"/>
    </row>
    <row r="570" ht="12.0" customHeight="1">
      <c r="B570" s="1"/>
      <c r="C570" s="2"/>
      <c r="D570" s="133"/>
      <c r="E570" s="133"/>
      <c r="F570" s="133"/>
    </row>
    <row r="571" ht="12.0" customHeight="1">
      <c r="B571" s="1"/>
      <c r="C571" s="2"/>
      <c r="D571" s="133"/>
      <c r="E571" s="133"/>
      <c r="F571" s="133"/>
    </row>
    <row r="572" ht="12.0" customHeight="1">
      <c r="B572" s="1"/>
      <c r="C572" s="2"/>
      <c r="D572" s="133"/>
      <c r="E572" s="133"/>
      <c r="F572" s="133"/>
    </row>
    <row r="573" ht="12.0" customHeight="1">
      <c r="B573" s="1"/>
      <c r="C573" s="2"/>
      <c r="D573" s="133"/>
      <c r="E573" s="133"/>
      <c r="F573" s="133"/>
    </row>
    <row r="574" ht="12.0" customHeight="1">
      <c r="B574" s="1"/>
      <c r="C574" s="2"/>
      <c r="D574" s="133"/>
      <c r="E574" s="133"/>
      <c r="F574" s="133"/>
    </row>
    <row r="575" ht="12.0" customHeight="1">
      <c r="B575" s="1"/>
      <c r="C575" s="2"/>
      <c r="D575" s="133"/>
      <c r="E575" s="133"/>
      <c r="F575" s="133"/>
    </row>
    <row r="576" ht="12.0" customHeight="1">
      <c r="B576" s="1"/>
      <c r="C576" s="2"/>
      <c r="D576" s="133"/>
      <c r="E576" s="133"/>
      <c r="F576" s="133"/>
    </row>
    <row r="577" ht="12.0" customHeight="1">
      <c r="B577" s="1"/>
      <c r="C577" s="2"/>
      <c r="D577" s="133"/>
      <c r="E577" s="133"/>
      <c r="F577" s="133"/>
    </row>
    <row r="578" ht="12.0" customHeight="1">
      <c r="B578" s="1"/>
      <c r="C578" s="2"/>
      <c r="D578" s="133"/>
      <c r="E578" s="133"/>
      <c r="F578" s="133"/>
    </row>
    <row r="579" ht="12.0" customHeight="1">
      <c r="B579" s="1"/>
      <c r="C579" s="2"/>
      <c r="D579" s="133"/>
      <c r="E579" s="133"/>
      <c r="F579" s="133"/>
    </row>
    <row r="580" ht="12.0" customHeight="1">
      <c r="B580" s="1"/>
      <c r="C580" s="2"/>
      <c r="D580" s="133"/>
      <c r="E580" s="133"/>
      <c r="F580" s="133"/>
    </row>
    <row r="581" ht="12.0" customHeight="1">
      <c r="B581" s="1"/>
      <c r="C581" s="2"/>
      <c r="D581" s="133"/>
      <c r="E581" s="133"/>
      <c r="F581" s="133"/>
    </row>
    <row r="582" ht="12.0" customHeight="1">
      <c r="B582" s="1"/>
      <c r="C582" s="2"/>
      <c r="D582" s="133"/>
      <c r="E582" s="133"/>
      <c r="F582" s="133"/>
    </row>
    <row r="583" ht="12.0" customHeight="1">
      <c r="B583" s="1"/>
      <c r="C583" s="2"/>
      <c r="D583" s="133"/>
      <c r="E583" s="133"/>
      <c r="F583" s="133"/>
    </row>
    <row r="584" ht="12.0" customHeight="1">
      <c r="B584" s="1"/>
      <c r="C584" s="2"/>
      <c r="D584" s="133"/>
      <c r="E584" s="133"/>
      <c r="F584" s="133"/>
    </row>
    <row r="585" ht="12.0" customHeight="1">
      <c r="B585" s="1"/>
      <c r="C585" s="2"/>
      <c r="D585" s="133"/>
      <c r="E585" s="133"/>
      <c r="F585" s="133"/>
    </row>
    <row r="586" ht="12.0" customHeight="1">
      <c r="B586" s="1"/>
      <c r="C586" s="2"/>
      <c r="D586" s="133"/>
      <c r="E586" s="133"/>
      <c r="F586" s="133"/>
    </row>
    <row r="587" ht="12.0" customHeight="1">
      <c r="B587" s="1"/>
      <c r="C587" s="2"/>
      <c r="D587" s="133"/>
      <c r="E587" s="133"/>
      <c r="F587" s="133"/>
    </row>
    <row r="588" ht="12.0" customHeight="1">
      <c r="B588" s="1"/>
      <c r="C588" s="2"/>
      <c r="D588" s="133"/>
      <c r="E588" s="133"/>
      <c r="F588" s="133"/>
    </row>
    <row r="589" ht="12.0" customHeight="1">
      <c r="B589" s="1"/>
      <c r="C589" s="2"/>
      <c r="D589" s="133"/>
      <c r="E589" s="133"/>
      <c r="F589" s="133"/>
    </row>
    <row r="590" ht="12.0" customHeight="1">
      <c r="B590" s="1"/>
      <c r="C590" s="2"/>
      <c r="D590" s="133"/>
      <c r="E590" s="133"/>
      <c r="F590" s="133"/>
    </row>
    <row r="591" ht="12.0" customHeight="1">
      <c r="B591" s="1"/>
      <c r="C591" s="2"/>
      <c r="D591" s="133"/>
      <c r="E591" s="133"/>
      <c r="F591" s="133"/>
    </row>
    <row r="592" ht="12.0" customHeight="1">
      <c r="B592" s="1"/>
      <c r="C592" s="2"/>
      <c r="D592" s="133"/>
      <c r="E592" s="133"/>
      <c r="F592" s="133"/>
    </row>
    <row r="593" ht="12.0" customHeight="1">
      <c r="B593" s="1"/>
      <c r="C593" s="2"/>
      <c r="D593" s="133"/>
      <c r="E593" s="133"/>
      <c r="F593" s="133"/>
    </row>
    <row r="594" ht="12.0" customHeight="1">
      <c r="B594" s="1"/>
      <c r="C594" s="2"/>
      <c r="D594" s="133"/>
      <c r="E594" s="133"/>
      <c r="F594" s="133"/>
    </row>
    <row r="595" ht="12.0" customHeight="1">
      <c r="B595" s="1"/>
      <c r="C595" s="2"/>
      <c r="D595" s="133"/>
      <c r="E595" s="133"/>
      <c r="F595" s="133"/>
    </row>
    <row r="596" ht="12.0" customHeight="1">
      <c r="B596" s="1"/>
      <c r="C596" s="2"/>
      <c r="D596" s="133"/>
      <c r="E596" s="133"/>
      <c r="F596" s="133"/>
    </row>
    <row r="597" ht="12.0" customHeight="1">
      <c r="B597" s="1"/>
      <c r="C597" s="2"/>
      <c r="D597" s="133"/>
      <c r="E597" s="133"/>
      <c r="F597" s="133"/>
    </row>
    <row r="598" ht="12.0" customHeight="1">
      <c r="B598" s="1"/>
      <c r="C598" s="2"/>
      <c r="D598" s="133"/>
      <c r="E598" s="133"/>
      <c r="F598" s="133"/>
    </row>
    <row r="599" ht="12.0" customHeight="1">
      <c r="B599" s="1"/>
      <c r="C599" s="2"/>
      <c r="D599" s="133"/>
      <c r="E599" s="133"/>
      <c r="F599" s="133"/>
    </row>
    <row r="600" ht="12.0" customHeight="1">
      <c r="B600" s="1"/>
      <c r="C600" s="2"/>
      <c r="D600" s="133"/>
      <c r="E600" s="133"/>
      <c r="F600" s="133"/>
    </row>
    <row r="601" ht="12.0" customHeight="1">
      <c r="B601" s="1"/>
      <c r="C601" s="2"/>
      <c r="D601" s="133"/>
      <c r="E601" s="133"/>
      <c r="F601" s="133"/>
    </row>
    <row r="602" ht="12.0" customHeight="1">
      <c r="B602" s="1"/>
      <c r="C602" s="2"/>
      <c r="D602" s="133"/>
      <c r="E602" s="133"/>
      <c r="F602" s="133"/>
    </row>
    <row r="603" ht="12.0" customHeight="1">
      <c r="B603" s="1"/>
      <c r="C603" s="2"/>
      <c r="D603" s="133"/>
      <c r="E603" s="133"/>
      <c r="F603" s="133"/>
    </row>
    <row r="604" ht="12.0" customHeight="1">
      <c r="B604" s="1"/>
      <c r="C604" s="2"/>
      <c r="D604" s="133"/>
      <c r="E604" s="133"/>
      <c r="F604" s="133"/>
    </row>
    <row r="605" ht="12.0" customHeight="1">
      <c r="B605" s="1"/>
      <c r="C605" s="2"/>
      <c r="D605" s="133"/>
      <c r="E605" s="133"/>
      <c r="F605" s="133"/>
    </row>
    <row r="606" ht="12.0" customHeight="1">
      <c r="B606" s="1"/>
      <c r="C606" s="2"/>
      <c r="D606" s="133"/>
      <c r="E606" s="133"/>
      <c r="F606" s="133"/>
    </row>
    <row r="607" ht="12.0" customHeight="1">
      <c r="B607" s="1"/>
      <c r="C607" s="2"/>
      <c r="D607" s="133"/>
      <c r="E607" s="133"/>
      <c r="F607" s="133"/>
    </row>
    <row r="608" ht="12.0" customHeight="1">
      <c r="B608" s="1"/>
      <c r="C608" s="2"/>
      <c r="D608" s="133"/>
      <c r="E608" s="133"/>
      <c r="F608" s="133"/>
    </row>
    <row r="609" ht="12.0" customHeight="1">
      <c r="B609" s="1"/>
      <c r="C609" s="2"/>
      <c r="D609" s="133"/>
      <c r="E609" s="133"/>
      <c r="F609" s="133"/>
    </row>
    <row r="610" ht="12.0" customHeight="1">
      <c r="B610" s="1"/>
      <c r="C610" s="2"/>
      <c r="D610" s="133"/>
      <c r="E610" s="133"/>
      <c r="F610" s="133"/>
    </row>
    <row r="611" ht="12.0" customHeight="1">
      <c r="B611" s="1"/>
      <c r="C611" s="2"/>
      <c r="D611" s="133"/>
      <c r="E611" s="133"/>
      <c r="F611" s="133"/>
    </row>
    <row r="612" ht="12.0" customHeight="1">
      <c r="B612" s="1"/>
      <c r="C612" s="2"/>
      <c r="D612" s="133"/>
      <c r="E612" s="133"/>
      <c r="F612" s="133"/>
    </row>
    <row r="613" ht="12.0" customHeight="1">
      <c r="B613" s="1"/>
      <c r="C613" s="2"/>
      <c r="D613" s="133"/>
      <c r="E613" s="133"/>
      <c r="F613" s="133"/>
    </row>
    <row r="614" ht="12.0" customHeight="1">
      <c r="B614" s="1"/>
      <c r="C614" s="2"/>
      <c r="D614" s="133"/>
      <c r="E614" s="133"/>
      <c r="F614" s="133"/>
    </row>
    <row r="615" ht="12.0" customHeight="1">
      <c r="B615" s="1"/>
      <c r="C615" s="2"/>
      <c r="D615" s="133"/>
      <c r="E615" s="133"/>
      <c r="F615" s="133"/>
    </row>
    <row r="616" ht="12.0" customHeight="1">
      <c r="B616" s="1"/>
      <c r="C616" s="2"/>
      <c r="D616" s="133"/>
      <c r="E616" s="133"/>
      <c r="F616" s="133"/>
    </row>
    <row r="617" ht="12.0" customHeight="1">
      <c r="B617" s="1"/>
      <c r="C617" s="2"/>
      <c r="D617" s="133"/>
      <c r="E617" s="133"/>
      <c r="F617" s="133"/>
    </row>
    <row r="618" ht="12.0" customHeight="1">
      <c r="B618" s="1"/>
      <c r="C618" s="2"/>
      <c r="D618" s="133"/>
      <c r="E618" s="133"/>
      <c r="F618" s="133"/>
    </row>
    <row r="619" ht="12.0" customHeight="1">
      <c r="B619" s="1"/>
      <c r="C619" s="2"/>
      <c r="D619" s="133"/>
      <c r="E619" s="133"/>
      <c r="F619" s="133"/>
    </row>
    <row r="620" ht="12.0" customHeight="1">
      <c r="B620" s="1"/>
      <c r="C620" s="2"/>
      <c r="D620" s="133"/>
      <c r="E620" s="133"/>
      <c r="F620" s="133"/>
    </row>
    <row r="621" ht="12.0" customHeight="1">
      <c r="B621" s="1"/>
      <c r="C621" s="2"/>
      <c r="D621" s="133"/>
      <c r="E621" s="133"/>
      <c r="F621" s="133"/>
    </row>
    <row r="622" ht="12.0" customHeight="1">
      <c r="B622" s="1"/>
      <c r="C622" s="2"/>
      <c r="D622" s="133"/>
      <c r="E622" s="133"/>
      <c r="F622" s="133"/>
    </row>
    <row r="623" ht="12.0" customHeight="1">
      <c r="B623" s="1"/>
      <c r="C623" s="2"/>
      <c r="D623" s="133"/>
      <c r="E623" s="133"/>
      <c r="F623" s="133"/>
    </row>
    <row r="624" ht="12.0" customHeight="1">
      <c r="B624" s="1"/>
      <c r="C624" s="2"/>
      <c r="D624" s="133"/>
      <c r="E624" s="133"/>
      <c r="F624" s="133"/>
    </row>
    <row r="625" ht="12.0" customHeight="1">
      <c r="B625" s="1"/>
      <c r="C625" s="2"/>
      <c r="D625" s="133"/>
      <c r="E625" s="133"/>
      <c r="F625" s="133"/>
    </row>
    <row r="626" ht="12.0" customHeight="1">
      <c r="B626" s="1"/>
      <c r="C626" s="2"/>
      <c r="D626" s="133"/>
      <c r="E626" s="133"/>
      <c r="F626" s="133"/>
    </row>
    <row r="627" ht="12.0" customHeight="1">
      <c r="B627" s="1"/>
      <c r="C627" s="2"/>
      <c r="D627" s="133"/>
      <c r="E627" s="133"/>
      <c r="F627" s="133"/>
    </row>
    <row r="628" ht="12.0" customHeight="1">
      <c r="B628" s="1"/>
      <c r="C628" s="2"/>
      <c r="D628" s="133"/>
      <c r="E628" s="133"/>
      <c r="F628" s="133"/>
    </row>
    <row r="629" ht="12.0" customHeight="1">
      <c r="B629" s="1"/>
      <c r="C629" s="2"/>
      <c r="D629" s="133"/>
      <c r="E629" s="133"/>
      <c r="F629" s="133"/>
    </row>
    <row r="630" ht="12.0" customHeight="1">
      <c r="B630" s="1"/>
      <c r="C630" s="2"/>
      <c r="D630" s="133"/>
      <c r="E630" s="133"/>
      <c r="F630" s="133"/>
    </row>
    <row r="631" ht="12.0" customHeight="1">
      <c r="B631" s="1"/>
      <c r="C631" s="2"/>
      <c r="D631" s="133"/>
      <c r="E631" s="133"/>
      <c r="F631" s="133"/>
    </row>
    <row r="632" ht="12.0" customHeight="1">
      <c r="B632" s="1"/>
      <c r="C632" s="2"/>
      <c r="D632" s="133"/>
      <c r="E632" s="133"/>
      <c r="F632" s="133"/>
    </row>
    <row r="633" ht="12.0" customHeight="1">
      <c r="B633" s="1"/>
      <c r="C633" s="2"/>
      <c r="D633" s="133"/>
      <c r="E633" s="133"/>
      <c r="F633" s="133"/>
    </row>
    <row r="634" ht="12.0" customHeight="1">
      <c r="B634" s="1"/>
      <c r="C634" s="2"/>
      <c r="D634" s="133"/>
      <c r="E634" s="133"/>
      <c r="F634" s="133"/>
    </row>
    <row r="635" ht="12.0" customHeight="1">
      <c r="B635" s="1"/>
      <c r="C635" s="2"/>
      <c r="D635" s="133"/>
      <c r="E635" s="133"/>
      <c r="F635" s="133"/>
    </row>
    <row r="636" ht="12.0" customHeight="1">
      <c r="B636" s="1"/>
      <c r="C636" s="2"/>
      <c r="D636" s="133"/>
      <c r="E636" s="133"/>
      <c r="F636" s="133"/>
    </row>
    <row r="637" ht="12.0" customHeight="1">
      <c r="B637" s="1"/>
      <c r="C637" s="2"/>
      <c r="D637" s="133"/>
      <c r="E637" s="133"/>
      <c r="F637" s="133"/>
    </row>
    <row r="638" ht="12.0" customHeight="1">
      <c r="B638" s="1"/>
      <c r="C638" s="2"/>
      <c r="D638" s="133"/>
      <c r="E638" s="133"/>
      <c r="F638" s="133"/>
    </row>
    <row r="639" ht="12.0" customHeight="1">
      <c r="B639" s="1"/>
      <c r="C639" s="2"/>
      <c r="D639" s="133"/>
      <c r="E639" s="133"/>
      <c r="F639" s="133"/>
    </row>
    <row r="640" ht="12.0" customHeight="1">
      <c r="B640" s="1"/>
      <c r="C640" s="2"/>
      <c r="D640" s="133"/>
      <c r="E640" s="133"/>
      <c r="F640" s="133"/>
    </row>
    <row r="641" ht="12.0" customHeight="1">
      <c r="B641" s="1"/>
      <c r="C641" s="2"/>
      <c r="D641" s="133"/>
      <c r="E641" s="133"/>
      <c r="F641" s="133"/>
    </row>
    <row r="642" ht="12.0" customHeight="1">
      <c r="B642" s="1"/>
      <c r="C642" s="2"/>
      <c r="D642" s="133"/>
      <c r="E642" s="133"/>
      <c r="F642" s="133"/>
    </row>
    <row r="643" ht="12.0" customHeight="1">
      <c r="B643" s="1"/>
      <c r="C643" s="2"/>
      <c r="D643" s="133"/>
      <c r="E643" s="133"/>
      <c r="F643" s="133"/>
    </row>
    <row r="644" ht="12.0" customHeight="1">
      <c r="B644" s="1"/>
      <c r="C644" s="2"/>
      <c r="D644" s="133"/>
      <c r="E644" s="133"/>
      <c r="F644" s="133"/>
    </row>
    <row r="645" ht="12.0" customHeight="1">
      <c r="B645" s="1"/>
      <c r="C645" s="2"/>
      <c r="D645" s="133"/>
      <c r="E645" s="133"/>
      <c r="F645" s="133"/>
    </row>
    <row r="646" ht="12.0" customHeight="1">
      <c r="B646" s="1"/>
      <c r="C646" s="2"/>
      <c r="D646" s="133"/>
      <c r="E646" s="133"/>
      <c r="F646" s="133"/>
    </row>
    <row r="647" ht="12.0" customHeight="1">
      <c r="B647" s="1"/>
      <c r="C647" s="2"/>
      <c r="D647" s="133"/>
      <c r="E647" s="133"/>
      <c r="F647" s="133"/>
    </row>
    <row r="648" ht="12.0" customHeight="1">
      <c r="B648" s="1"/>
      <c r="C648" s="2"/>
      <c r="D648" s="133"/>
      <c r="E648" s="133"/>
      <c r="F648" s="133"/>
    </row>
    <row r="649" ht="12.0" customHeight="1">
      <c r="B649" s="1"/>
      <c r="C649" s="2"/>
      <c r="D649" s="133"/>
      <c r="E649" s="133"/>
      <c r="F649" s="133"/>
    </row>
    <row r="650" ht="12.0" customHeight="1">
      <c r="B650" s="1"/>
      <c r="C650" s="2"/>
      <c r="D650" s="133"/>
      <c r="E650" s="133"/>
      <c r="F650" s="133"/>
    </row>
    <row r="651" ht="12.0" customHeight="1">
      <c r="B651" s="1"/>
      <c r="C651" s="2"/>
      <c r="D651" s="133"/>
      <c r="E651" s="133"/>
      <c r="F651" s="133"/>
    </row>
    <row r="652" ht="12.0" customHeight="1">
      <c r="B652" s="1"/>
      <c r="C652" s="2"/>
      <c r="D652" s="133"/>
      <c r="E652" s="133"/>
      <c r="F652" s="133"/>
    </row>
    <row r="653" ht="12.0" customHeight="1">
      <c r="B653" s="1"/>
      <c r="C653" s="2"/>
      <c r="D653" s="133"/>
      <c r="E653" s="133"/>
      <c r="F653" s="133"/>
    </row>
    <row r="654" ht="12.0" customHeight="1">
      <c r="B654" s="1"/>
      <c r="C654" s="2"/>
      <c r="D654" s="133"/>
      <c r="E654" s="133"/>
      <c r="F654" s="133"/>
    </row>
    <row r="655" ht="12.0" customHeight="1">
      <c r="B655" s="1"/>
      <c r="C655" s="2"/>
      <c r="D655" s="133"/>
      <c r="E655" s="133"/>
      <c r="F655" s="133"/>
    </row>
    <row r="656" ht="12.0" customHeight="1">
      <c r="B656" s="1"/>
      <c r="C656" s="2"/>
      <c r="D656" s="133"/>
      <c r="E656" s="133"/>
      <c r="F656" s="133"/>
    </row>
    <row r="657" ht="12.0" customHeight="1">
      <c r="B657" s="1"/>
      <c r="C657" s="2"/>
      <c r="D657" s="133"/>
      <c r="E657" s="133"/>
      <c r="F657" s="133"/>
    </row>
    <row r="658" ht="12.0" customHeight="1">
      <c r="B658" s="1"/>
      <c r="C658" s="2"/>
      <c r="D658" s="133"/>
      <c r="E658" s="133"/>
      <c r="F658" s="133"/>
    </row>
    <row r="659" ht="12.0" customHeight="1">
      <c r="B659" s="1"/>
      <c r="C659" s="2"/>
      <c r="D659" s="133"/>
      <c r="E659" s="133"/>
      <c r="F659" s="133"/>
    </row>
    <row r="660" ht="12.0" customHeight="1">
      <c r="B660" s="1"/>
      <c r="C660" s="2"/>
      <c r="D660" s="133"/>
      <c r="E660" s="133"/>
      <c r="F660" s="133"/>
    </row>
    <row r="661" ht="12.0" customHeight="1">
      <c r="B661" s="1"/>
      <c r="C661" s="2"/>
      <c r="D661" s="133"/>
      <c r="E661" s="133"/>
      <c r="F661" s="133"/>
    </row>
    <row r="662" ht="12.0" customHeight="1">
      <c r="B662" s="1"/>
      <c r="C662" s="2"/>
      <c r="D662" s="133"/>
      <c r="E662" s="133"/>
      <c r="F662" s="133"/>
    </row>
    <row r="663" ht="12.0" customHeight="1">
      <c r="B663" s="1"/>
      <c r="C663" s="2"/>
      <c r="D663" s="133"/>
      <c r="E663" s="133"/>
      <c r="F663" s="133"/>
    </row>
    <row r="664" ht="12.0" customHeight="1">
      <c r="B664" s="1"/>
      <c r="C664" s="2"/>
      <c r="D664" s="133"/>
      <c r="E664" s="133"/>
      <c r="F664" s="133"/>
    </row>
    <row r="665" ht="12.0" customHeight="1">
      <c r="B665" s="1"/>
      <c r="C665" s="2"/>
      <c r="D665" s="133"/>
      <c r="E665" s="133"/>
      <c r="F665" s="133"/>
    </row>
    <row r="666" ht="12.0" customHeight="1">
      <c r="B666" s="1"/>
      <c r="C666" s="2"/>
      <c r="D666" s="133"/>
      <c r="E666" s="133"/>
      <c r="F666" s="133"/>
    </row>
    <row r="667" ht="12.0" customHeight="1">
      <c r="B667" s="1"/>
      <c r="C667" s="2"/>
      <c r="D667" s="133"/>
      <c r="E667" s="133"/>
      <c r="F667" s="133"/>
    </row>
    <row r="668" ht="12.0" customHeight="1">
      <c r="B668" s="1"/>
      <c r="C668" s="2"/>
      <c r="D668" s="133"/>
      <c r="E668" s="133"/>
      <c r="F668" s="133"/>
    </row>
    <row r="669" ht="12.0" customHeight="1">
      <c r="B669" s="1"/>
      <c r="C669" s="2"/>
      <c r="D669" s="133"/>
      <c r="E669" s="133"/>
      <c r="F669" s="133"/>
    </row>
    <row r="670" ht="12.0" customHeight="1">
      <c r="B670" s="1"/>
      <c r="C670" s="2"/>
      <c r="D670" s="133"/>
      <c r="E670" s="133"/>
      <c r="F670" s="133"/>
    </row>
    <row r="671" ht="12.0" customHeight="1">
      <c r="B671" s="1"/>
      <c r="C671" s="2"/>
      <c r="D671" s="133"/>
      <c r="E671" s="133"/>
      <c r="F671" s="133"/>
    </row>
    <row r="672" ht="12.0" customHeight="1">
      <c r="B672" s="1"/>
      <c r="C672" s="2"/>
      <c r="D672" s="133"/>
      <c r="E672" s="133"/>
      <c r="F672" s="133"/>
    </row>
    <row r="673" ht="12.0" customHeight="1">
      <c r="B673" s="1"/>
      <c r="C673" s="2"/>
      <c r="D673" s="133"/>
      <c r="E673" s="133"/>
      <c r="F673" s="133"/>
    </row>
    <row r="674" ht="12.0" customHeight="1">
      <c r="B674" s="1"/>
      <c r="C674" s="2"/>
      <c r="D674" s="133"/>
      <c r="E674" s="133"/>
      <c r="F674" s="133"/>
    </row>
    <row r="675" ht="12.0" customHeight="1">
      <c r="B675" s="1"/>
      <c r="C675" s="2"/>
      <c r="D675" s="133"/>
      <c r="E675" s="133"/>
      <c r="F675" s="133"/>
    </row>
    <row r="676" ht="12.0" customHeight="1">
      <c r="B676" s="1"/>
      <c r="C676" s="2"/>
      <c r="D676" s="133"/>
      <c r="E676" s="133"/>
      <c r="F676" s="133"/>
    </row>
    <row r="677" ht="12.0" customHeight="1">
      <c r="B677" s="1"/>
      <c r="C677" s="2"/>
      <c r="D677" s="133"/>
      <c r="E677" s="133"/>
      <c r="F677" s="133"/>
    </row>
    <row r="678" ht="12.0" customHeight="1">
      <c r="B678" s="1"/>
      <c r="C678" s="2"/>
      <c r="D678" s="133"/>
      <c r="E678" s="133"/>
      <c r="F678" s="133"/>
    </row>
    <row r="679" ht="12.0" customHeight="1">
      <c r="B679" s="1"/>
      <c r="C679" s="2"/>
      <c r="D679" s="133"/>
      <c r="E679" s="133"/>
      <c r="F679" s="133"/>
    </row>
    <row r="680" ht="12.0" customHeight="1">
      <c r="B680" s="1"/>
      <c r="C680" s="2"/>
      <c r="D680" s="133"/>
      <c r="E680" s="133"/>
      <c r="F680" s="133"/>
    </row>
    <row r="681" ht="12.0" customHeight="1">
      <c r="B681" s="1"/>
      <c r="C681" s="2"/>
      <c r="D681" s="133"/>
      <c r="E681" s="133"/>
      <c r="F681" s="133"/>
    </row>
    <row r="682" ht="12.0" customHeight="1">
      <c r="B682" s="1"/>
      <c r="C682" s="2"/>
      <c r="D682" s="133"/>
      <c r="E682" s="133"/>
      <c r="F682" s="133"/>
    </row>
    <row r="683" ht="12.0" customHeight="1">
      <c r="B683" s="1"/>
      <c r="C683" s="2"/>
      <c r="D683" s="133"/>
      <c r="E683" s="133"/>
      <c r="F683" s="133"/>
    </row>
    <row r="684" ht="12.0" customHeight="1">
      <c r="B684" s="1"/>
      <c r="C684" s="2"/>
      <c r="D684" s="133"/>
      <c r="E684" s="133"/>
      <c r="F684" s="133"/>
    </row>
    <row r="685" ht="12.0" customHeight="1">
      <c r="B685" s="1"/>
      <c r="C685" s="2"/>
      <c r="D685" s="133"/>
      <c r="E685" s="133"/>
      <c r="F685" s="133"/>
    </row>
    <row r="686" ht="12.0" customHeight="1">
      <c r="B686" s="1"/>
      <c r="C686" s="2"/>
      <c r="D686" s="133"/>
      <c r="E686" s="133"/>
      <c r="F686" s="133"/>
    </row>
    <row r="687" ht="12.0" customHeight="1">
      <c r="B687" s="1"/>
      <c r="C687" s="2"/>
      <c r="D687" s="133"/>
      <c r="E687" s="133"/>
      <c r="F687" s="133"/>
    </row>
    <row r="688" ht="12.0" customHeight="1">
      <c r="B688" s="1"/>
      <c r="C688" s="2"/>
      <c r="D688" s="133"/>
      <c r="E688" s="133"/>
      <c r="F688" s="133"/>
    </row>
    <row r="689" ht="12.0" customHeight="1">
      <c r="B689" s="1"/>
      <c r="C689" s="2"/>
      <c r="D689" s="133"/>
      <c r="E689" s="133"/>
      <c r="F689" s="133"/>
    </row>
    <row r="690" ht="12.0" customHeight="1">
      <c r="B690" s="1"/>
      <c r="C690" s="2"/>
      <c r="D690" s="133"/>
      <c r="E690" s="133"/>
      <c r="F690" s="133"/>
    </row>
    <row r="691" ht="12.0" customHeight="1">
      <c r="B691" s="1"/>
      <c r="C691" s="2"/>
      <c r="D691" s="133"/>
      <c r="E691" s="133"/>
      <c r="F691" s="133"/>
    </row>
    <row r="692" ht="12.0" customHeight="1">
      <c r="B692" s="1"/>
      <c r="C692" s="2"/>
      <c r="D692" s="133"/>
      <c r="E692" s="133"/>
      <c r="F692" s="133"/>
    </row>
    <row r="693" ht="12.0" customHeight="1">
      <c r="B693" s="1"/>
      <c r="C693" s="2"/>
      <c r="D693" s="133"/>
      <c r="E693" s="133"/>
      <c r="F693" s="133"/>
    </row>
    <row r="694" ht="12.0" customHeight="1">
      <c r="B694" s="1"/>
      <c r="C694" s="2"/>
      <c r="D694" s="133"/>
      <c r="E694" s="133"/>
      <c r="F694" s="133"/>
    </row>
    <row r="695" ht="12.0" customHeight="1">
      <c r="B695" s="1"/>
      <c r="C695" s="2"/>
      <c r="D695" s="133"/>
      <c r="E695" s="133"/>
      <c r="F695" s="133"/>
    </row>
    <row r="696" ht="12.0" customHeight="1">
      <c r="B696" s="1"/>
      <c r="C696" s="2"/>
      <c r="D696" s="133"/>
      <c r="E696" s="133"/>
      <c r="F696" s="133"/>
    </row>
    <row r="697" ht="12.0" customHeight="1">
      <c r="B697" s="1"/>
      <c r="C697" s="2"/>
      <c r="D697" s="133"/>
      <c r="E697" s="133"/>
      <c r="F697" s="133"/>
    </row>
    <row r="698" ht="12.0" customHeight="1">
      <c r="B698" s="1"/>
      <c r="C698" s="2"/>
      <c r="D698" s="133"/>
      <c r="E698" s="133"/>
      <c r="F698" s="133"/>
    </row>
    <row r="699" ht="12.0" customHeight="1">
      <c r="B699" s="1"/>
      <c r="C699" s="2"/>
      <c r="D699" s="133"/>
      <c r="E699" s="133"/>
      <c r="F699" s="133"/>
    </row>
    <row r="700" ht="12.0" customHeight="1">
      <c r="B700" s="1"/>
      <c r="C700" s="2"/>
      <c r="D700" s="133"/>
      <c r="E700" s="133"/>
      <c r="F700" s="133"/>
    </row>
    <row r="701" ht="12.0" customHeight="1">
      <c r="B701" s="1"/>
      <c r="C701" s="2"/>
      <c r="D701" s="133"/>
      <c r="E701" s="133"/>
      <c r="F701" s="133"/>
    </row>
    <row r="702" ht="12.0" customHeight="1">
      <c r="B702" s="1"/>
      <c r="C702" s="2"/>
      <c r="D702" s="133"/>
      <c r="E702" s="133"/>
      <c r="F702" s="133"/>
    </row>
    <row r="703" ht="12.0" customHeight="1">
      <c r="B703" s="1"/>
      <c r="C703" s="2"/>
      <c r="D703" s="133"/>
      <c r="E703" s="133"/>
      <c r="F703" s="133"/>
    </row>
    <row r="704" ht="12.0" customHeight="1">
      <c r="B704" s="1"/>
      <c r="C704" s="2"/>
      <c r="D704" s="133"/>
      <c r="E704" s="133"/>
      <c r="F704" s="133"/>
    </row>
    <row r="705" ht="12.0" customHeight="1">
      <c r="B705" s="1"/>
      <c r="C705" s="2"/>
      <c r="D705" s="133"/>
      <c r="E705" s="133"/>
      <c r="F705" s="133"/>
    </row>
    <row r="706" ht="12.0" customHeight="1">
      <c r="B706" s="1"/>
      <c r="C706" s="2"/>
      <c r="D706" s="133"/>
      <c r="E706" s="133"/>
      <c r="F706" s="133"/>
    </row>
    <row r="707" ht="12.0" customHeight="1">
      <c r="B707" s="1"/>
      <c r="C707" s="2"/>
      <c r="D707" s="133"/>
      <c r="E707" s="133"/>
      <c r="F707" s="133"/>
    </row>
    <row r="708" ht="12.0" customHeight="1">
      <c r="B708" s="1"/>
      <c r="C708" s="2"/>
      <c r="D708" s="133"/>
      <c r="E708" s="133"/>
      <c r="F708" s="133"/>
    </row>
    <row r="709" ht="12.0" customHeight="1">
      <c r="B709" s="1"/>
      <c r="C709" s="2"/>
      <c r="D709" s="133"/>
      <c r="E709" s="133"/>
      <c r="F709" s="133"/>
    </row>
    <row r="710" ht="12.0" customHeight="1">
      <c r="B710" s="1"/>
      <c r="C710" s="2"/>
      <c r="D710" s="133"/>
      <c r="E710" s="133"/>
      <c r="F710" s="133"/>
    </row>
    <row r="711" ht="12.0" customHeight="1">
      <c r="B711" s="1"/>
      <c r="C711" s="2"/>
      <c r="D711" s="133"/>
      <c r="E711" s="133"/>
      <c r="F711" s="133"/>
    </row>
    <row r="712" ht="12.0" customHeight="1">
      <c r="B712" s="1"/>
      <c r="C712" s="2"/>
      <c r="D712" s="133"/>
      <c r="E712" s="133"/>
      <c r="F712" s="133"/>
    </row>
    <row r="713" ht="12.0" customHeight="1">
      <c r="B713" s="1"/>
      <c r="C713" s="2"/>
      <c r="D713" s="133"/>
      <c r="E713" s="133"/>
      <c r="F713" s="133"/>
    </row>
    <row r="714" ht="12.0" customHeight="1">
      <c r="B714" s="1"/>
      <c r="C714" s="2"/>
      <c r="D714" s="133"/>
      <c r="E714" s="133"/>
      <c r="F714" s="133"/>
    </row>
    <row r="715" ht="12.0" customHeight="1">
      <c r="B715" s="1"/>
      <c r="C715" s="2"/>
      <c r="D715" s="133"/>
      <c r="E715" s="133"/>
      <c r="F715" s="133"/>
    </row>
    <row r="716" ht="12.0" customHeight="1">
      <c r="B716" s="1"/>
      <c r="C716" s="2"/>
      <c r="D716" s="133"/>
      <c r="E716" s="133"/>
      <c r="F716" s="133"/>
    </row>
    <row r="717" ht="12.0" customHeight="1">
      <c r="B717" s="1"/>
      <c r="C717" s="2"/>
      <c r="D717" s="133"/>
      <c r="E717" s="133"/>
      <c r="F717" s="133"/>
    </row>
    <row r="718" ht="12.0" customHeight="1">
      <c r="B718" s="1"/>
      <c r="C718" s="2"/>
      <c r="D718" s="133"/>
      <c r="E718" s="133"/>
      <c r="F718" s="133"/>
    </row>
    <row r="719" ht="12.0" customHeight="1">
      <c r="B719" s="1"/>
      <c r="C719" s="2"/>
      <c r="D719" s="133"/>
      <c r="E719" s="133"/>
      <c r="F719" s="133"/>
    </row>
    <row r="720" ht="12.0" customHeight="1">
      <c r="B720" s="1"/>
      <c r="C720" s="2"/>
      <c r="D720" s="133"/>
      <c r="E720" s="133"/>
      <c r="F720" s="133"/>
    </row>
    <row r="721" ht="12.0" customHeight="1">
      <c r="B721" s="1"/>
      <c r="C721" s="2"/>
      <c r="D721" s="133"/>
      <c r="E721" s="133"/>
      <c r="F721" s="133"/>
    </row>
    <row r="722" ht="12.0" customHeight="1">
      <c r="B722" s="1"/>
      <c r="C722" s="2"/>
      <c r="D722" s="133"/>
      <c r="E722" s="133"/>
      <c r="F722" s="133"/>
    </row>
    <row r="723" ht="12.0" customHeight="1">
      <c r="B723" s="1"/>
      <c r="C723" s="2"/>
      <c r="D723" s="133"/>
      <c r="E723" s="133"/>
      <c r="F723" s="133"/>
    </row>
    <row r="724" ht="12.0" customHeight="1">
      <c r="B724" s="1"/>
      <c r="C724" s="2"/>
      <c r="D724" s="133"/>
      <c r="E724" s="133"/>
      <c r="F724" s="133"/>
    </row>
    <row r="725" ht="12.0" customHeight="1">
      <c r="B725" s="1"/>
      <c r="C725" s="2"/>
      <c r="D725" s="133"/>
      <c r="E725" s="133"/>
      <c r="F725" s="133"/>
    </row>
    <row r="726" ht="12.0" customHeight="1">
      <c r="B726" s="1"/>
      <c r="C726" s="2"/>
      <c r="D726" s="133"/>
      <c r="E726" s="133"/>
      <c r="F726" s="133"/>
    </row>
    <row r="727" ht="12.0" customHeight="1">
      <c r="B727" s="1"/>
      <c r="C727" s="2"/>
      <c r="D727" s="133"/>
      <c r="E727" s="133"/>
      <c r="F727" s="133"/>
    </row>
    <row r="728" ht="12.0" customHeight="1">
      <c r="B728" s="1"/>
      <c r="C728" s="2"/>
      <c r="D728" s="133"/>
      <c r="E728" s="133"/>
      <c r="F728" s="133"/>
    </row>
    <row r="729" ht="12.0" customHeight="1">
      <c r="B729" s="1"/>
      <c r="C729" s="2"/>
      <c r="D729" s="133"/>
      <c r="E729" s="133"/>
      <c r="F729" s="133"/>
    </row>
    <row r="730" ht="12.0" customHeight="1">
      <c r="B730" s="1"/>
      <c r="C730" s="2"/>
      <c r="D730" s="133"/>
      <c r="E730" s="133"/>
      <c r="F730" s="133"/>
    </row>
    <row r="731" ht="12.0" customHeight="1">
      <c r="B731" s="1"/>
      <c r="C731" s="2"/>
      <c r="D731" s="133"/>
      <c r="E731" s="133"/>
      <c r="F731" s="133"/>
    </row>
    <row r="732" ht="12.0" customHeight="1">
      <c r="B732" s="1"/>
      <c r="C732" s="2"/>
      <c r="D732" s="133"/>
      <c r="E732" s="133"/>
      <c r="F732" s="133"/>
    </row>
    <row r="733" ht="12.0" customHeight="1">
      <c r="B733" s="1"/>
      <c r="C733" s="2"/>
      <c r="D733" s="133"/>
      <c r="E733" s="133"/>
      <c r="F733" s="133"/>
    </row>
    <row r="734" ht="12.0" customHeight="1">
      <c r="B734" s="1"/>
      <c r="C734" s="2"/>
      <c r="D734" s="133"/>
      <c r="E734" s="133"/>
      <c r="F734" s="133"/>
    </row>
    <row r="735" ht="12.0" customHeight="1">
      <c r="B735" s="1"/>
      <c r="C735" s="2"/>
      <c r="D735" s="133"/>
      <c r="E735" s="133"/>
      <c r="F735" s="133"/>
    </row>
    <row r="736" ht="12.0" customHeight="1">
      <c r="B736" s="1"/>
      <c r="C736" s="2"/>
      <c r="D736" s="133"/>
      <c r="E736" s="133"/>
      <c r="F736" s="133"/>
    </row>
    <row r="737" ht="12.0" customHeight="1">
      <c r="B737" s="1"/>
      <c r="C737" s="2"/>
      <c r="D737" s="133"/>
      <c r="E737" s="133"/>
      <c r="F737" s="133"/>
    </row>
    <row r="738" ht="12.0" customHeight="1">
      <c r="B738" s="1"/>
      <c r="C738" s="2"/>
      <c r="D738" s="133"/>
      <c r="E738" s="133"/>
      <c r="F738" s="133"/>
    </row>
    <row r="739" ht="12.0" customHeight="1">
      <c r="B739" s="1"/>
      <c r="C739" s="2"/>
      <c r="D739" s="133"/>
      <c r="E739" s="133"/>
      <c r="F739" s="133"/>
    </row>
    <row r="740" ht="12.0" customHeight="1">
      <c r="B740" s="1"/>
      <c r="C740" s="2"/>
      <c r="D740" s="133"/>
      <c r="E740" s="133"/>
      <c r="F740" s="133"/>
    </row>
    <row r="741" ht="12.0" customHeight="1">
      <c r="B741" s="1"/>
      <c r="C741" s="2"/>
      <c r="D741" s="133"/>
      <c r="E741" s="133"/>
      <c r="F741" s="133"/>
    </row>
    <row r="742" ht="12.0" customHeight="1">
      <c r="B742" s="1"/>
      <c r="C742" s="2"/>
      <c r="D742" s="133"/>
      <c r="E742" s="133"/>
      <c r="F742" s="133"/>
    </row>
    <row r="743" ht="12.0" customHeight="1">
      <c r="B743" s="1"/>
      <c r="C743" s="2"/>
      <c r="D743" s="133"/>
      <c r="E743" s="133"/>
      <c r="F743" s="133"/>
    </row>
    <row r="744" ht="12.0" customHeight="1">
      <c r="B744" s="1"/>
      <c r="C744" s="2"/>
      <c r="D744" s="133"/>
      <c r="E744" s="133"/>
      <c r="F744" s="133"/>
    </row>
    <row r="745" ht="12.0" customHeight="1">
      <c r="B745" s="1"/>
      <c r="C745" s="2"/>
      <c r="D745" s="133"/>
      <c r="E745" s="133"/>
      <c r="F745" s="133"/>
    </row>
    <row r="746" ht="12.0" customHeight="1">
      <c r="B746" s="1"/>
      <c r="C746" s="2"/>
      <c r="D746" s="133"/>
      <c r="E746" s="133"/>
      <c r="F746" s="133"/>
    </row>
    <row r="747" ht="12.0" customHeight="1">
      <c r="B747" s="1"/>
      <c r="C747" s="2"/>
      <c r="D747" s="133"/>
      <c r="E747" s="133"/>
      <c r="F747" s="133"/>
    </row>
    <row r="748" ht="12.0" customHeight="1">
      <c r="B748" s="1"/>
      <c r="C748" s="2"/>
      <c r="D748" s="133"/>
      <c r="E748" s="133"/>
      <c r="F748" s="133"/>
    </row>
    <row r="749" ht="12.0" customHeight="1">
      <c r="B749" s="1"/>
      <c r="C749" s="2"/>
      <c r="D749" s="133"/>
      <c r="E749" s="133"/>
      <c r="F749" s="133"/>
    </row>
    <row r="750" ht="12.0" customHeight="1">
      <c r="B750" s="1"/>
      <c r="C750" s="2"/>
      <c r="D750" s="133"/>
      <c r="E750" s="133"/>
      <c r="F750" s="133"/>
    </row>
    <row r="751" ht="12.0" customHeight="1">
      <c r="B751" s="1"/>
      <c r="C751" s="2"/>
      <c r="D751" s="133"/>
      <c r="E751" s="133"/>
      <c r="F751" s="133"/>
    </row>
    <row r="752" ht="12.0" customHeight="1">
      <c r="B752" s="1"/>
      <c r="C752" s="2"/>
      <c r="D752" s="133"/>
      <c r="E752" s="133"/>
      <c r="F752" s="133"/>
    </row>
    <row r="753" ht="12.0" customHeight="1">
      <c r="B753" s="1"/>
      <c r="C753" s="2"/>
      <c r="D753" s="133"/>
      <c r="E753" s="133"/>
      <c r="F753" s="133"/>
    </row>
    <row r="754" ht="12.0" customHeight="1">
      <c r="B754" s="1"/>
      <c r="C754" s="2"/>
      <c r="D754" s="133"/>
      <c r="E754" s="133"/>
      <c r="F754" s="133"/>
    </row>
    <row r="755" ht="12.0" customHeight="1">
      <c r="B755" s="1"/>
      <c r="C755" s="2"/>
      <c r="D755" s="133"/>
      <c r="E755" s="133"/>
      <c r="F755" s="133"/>
    </row>
    <row r="756" ht="12.0" customHeight="1">
      <c r="B756" s="1"/>
      <c r="C756" s="2"/>
      <c r="D756" s="133"/>
      <c r="E756" s="133"/>
      <c r="F756" s="133"/>
    </row>
    <row r="757" ht="12.0" customHeight="1">
      <c r="B757" s="1"/>
      <c r="C757" s="2"/>
      <c r="D757" s="133"/>
      <c r="E757" s="133"/>
      <c r="F757" s="133"/>
    </row>
    <row r="758" ht="12.0" customHeight="1">
      <c r="B758" s="1"/>
      <c r="C758" s="2"/>
      <c r="D758" s="133"/>
      <c r="E758" s="133"/>
      <c r="F758" s="133"/>
    </row>
    <row r="759" ht="12.0" customHeight="1">
      <c r="B759" s="1"/>
      <c r="C759" s="2"/>
      <c r="D759" s="133"/>
      <c r="E759" s="133"/>
      <c r="F759" s="133"/>
    </row>
    <row r="760" ht="12.0" customHeight="1">
      <c r="B760" s="1"/>
      <c r="C760" s="2"/>
      <c r="D760" s="133"/>
      <c r="E760" s="133"/>
      <c r="F760" s="133"/>
    </row>
    <row r="761" ht="12.0" customHeight="1">
      <c r="B761" s="1"/>
      <c r="C761" s="2"/>
      <c r="D761" s="133"/>
      <c r="E761" s="133"/>
      <c r="F761" s="133"/>
    </row>
    <row r="762" ht="12.0" customHeight="1">
      <c r="B762" s="1"/>
      <c r="C762" s="2"/>
      <c r="D762" s="133"/>
      <c r="E762" s="133"/>
      <c r="F762" s="133"/>
    </row>
    <row r="763" ht="12.0" customHeight="1">
      <c r="B763" s="1"/>
      <c r="C763" s="2"/>
      <c r="D763" s="133"/>
      <c r="E763" s="133"/>
      <c r="F763" s="133"/>
    </row>
    <row r="764" ht="12.0" customHeight="1">
      <c r="B764" s="1"/>
      <c r="C764" s="2"/>
      <c r="D764" s="133"/>
      <c r="E764" s="133"/>
      <c r="F764" s="133"/>
    </row>
    <row r="765" ht="12.0" customHeight="1">
      <c r="B765" s="1"/>
      <c r="C765" s="2"/>
      <c r="D765" s="133"/>
      <c r="E765" s="133"/>
      <c r="F765" s="133"/>
    </row>
    <row r="766" ht="12.0" customHeight="1">
      <c r="B766" s="1"/>
      <c r="C766" s="2"/>
      <c r="D766" s="133"/>
      <c r="E766" s="133"/>
      <c r="F766" s="133"/>
    </row>
    <row r="767" ht="12.0" customHeight="1">
      <c r="B767" s="1"/>
      <c r="C767" s="2"/>
      <c r="D767" s="133"/>
      <c r="E767" s="133"/>
      <c r="F767" s="133"/>
    </row>
    <row r="768" ht="12.0" customHeight="1">
      <c r="B768" s="1"/>
      <c r="C768" s="2"/>
      <c r="D768" s="133"/>
      <c r="E768" s="133"/>
      <c r="F768" s="133"/>
    </row>
    <row r="769" ht="12.0" customHeight="1">
      <c r="B769" s="1"/>
      <c r="C769" s="2"/>
      <c r="D769" s="133"/>
      <c r="E769" s="133"/>
      <c r="F769" s="133"/>
    </row>
    <row r="770" ht="12.0" customHeight="1">
      <c r="B770" s="1"/>
      <c r="C770" s="2"/>
      <c r="D770" s="133"/>
      <c r="E770" s="133"/>
      <c r="F770" s="133"/>
    </row>
    <row r="771" ht="12.0" customHeight="1">
      <c r="B771" s="1"/>
      <c r="C771" s="2"/>
      <c r="D771" s="133"/>
      <c r="E771" s="133"/>
      <c r="F771" s="133"/>
    </row>
    <row r="772" ht="12.0" customHeight="1">
      <c r="B772" s="1"/>
      <c r="C772" s="2"/>
      <c r="D772" s="133"/>
      <c r="E772" s="133"/>
      <c r="F772" s="133"/>
    </row>
    <row r="773" ht="12.0" customHeight="1">
      <c r="B773" s="1"/>
      <c r="C773" s="2"/>
      <c r="D773" s="133"/>
      <c r="E773" s="133"/>
      <c r="F773" s="133"/>
    </row>
    <row r="774" ht="12.0" customHeight="1">
      <c r="B774" s="1"/>
      <c r="C774" s="2"/>
      <c r="D774" s="133"/>
      <c r="E774" s="133"/>
      <c r="F774" s="133"/>
    </row>
    <row r="775" ht="12.0" customHeight="1">
      <c r="B775" s="1"/>
      <c r="C775" s="2"/>
      <c r="D775" s="133"/>
      <c r="E775" s="133"/>
      <c r="F775" s="133"/>
    </row>
    <row r="776" ht="12.0" customHeight="1">
      <c r="B776" s="1"/>
      <c r="C776" s="2"/>
      <c r="D776" s="133"/>
      <c r="E776" s="133"/>
      <c r="F776" s="133"/>
    </row>
    <row r="777" ht="12.0" customHeight="1">
      <c r="B777" s="1"/>
      <c r="C777" s="2"/>
      <c r="D777" s="133"/>
      <c r="E777" s="133"/>
      <c r="F777" s="133"/>
    </row>
    <row r="778" ht="12.0" customHeight="1">
      <c r="B778" s="1"/>
      <c r="C778" s="2"/>
      <c r="D778" s="133"/>
      <c r="E778" s="133"/>
      <c r="F778" s="133"/>
    </row>
    <row r="779" ht="12.0" customHeight="1">
      <c r="B779" s="1"/>
      <c r="C779" s="2"/>
      <c r="D779" s="133"/>
      <c r="E779" s="133"/>
      <c r="F779" s="133"/>
    </row>
    <row r="780" ht="12.0" customHeight="1">
      <c r="B780" s="1"/>
      <c r="C780" s="2"/>
      <c r="D780" s="133"/>
      <c r="E780" s="133"/>
      <c r="F780" s="133"/>
    </row>
    <row r="781" ht="12.0" customHeight="1">
      <c r="B781" s="1"/>
      <c r="C781" s="2"/>
      <c r="D781" s="133"/>
      <c r="E781" s="133"/>
      <c r="F781" s="133"/>
    </row>
    <row r="782" ht="12.0" customHeight="1">
      <c r="B782" s="1"/>
      <c r="C782" s="2"/>
      <c r="D782" s="133"/>
      <c r="E782" s="133"/>
      <c r="F782" s="133"/>
    </row>
    <row r="783" ht="12.0" customHeight="1">
      <c r="B783" s="1"/>
      <c r="C783" s="2"/>
      <c r="D783" s="133"/>
      <c r="E783" s="133"/>
      <c r="F783" s="133"/>
    </row>
    <row r="784" ht="12.0" customHeight="1">
      <c r="B784" s="1"/>
      <c r="C784" s="2"/>
      <c r="D784" s="133"/>
      <c r="E784" s="133"/>
      <c r="F784" s="133"/>
    </row>
    <row r="785" ht="12.0" customHeight="1">
      <c r="B785" s="1"/>
      <c r="C785" s="2"/>
      <c r="D785" s="133"/>
      <c r="E785" s="133"/>
      <c r="F785" s="133"/>
    </row>
    <row r="786" ht="12.0" customHeight="1">
      <c r="B786" s="1"/>
      <c r="C786" s="2"/>
      <c r="D786" s="133"/>
      <c r="E786" s="133"/>
      <c r="F786" s="133"/>
    </row>
    <row r="787" ht="12.0" customHeight="1">
      <c r="B787" s="1"/>
      <c r="C787" s="2"/>
      <c r="D787" s="133"/>
      <c r="E787" s="133"/>
      <c r="F787" s="133"/>
    </row>
    <row r="788" ht="12.0" customHeight="1">
      <c r="B788" s="1"/>
      <c r="C788" s="2"/>
      <c r="D788" s="133"/>
      <c r="E788" s="133"/>
      <c r="F788" s="133"/>
    </row>
    <row r="789" ht="12.0" customHeight="1">
      <c r="B789" s="1"/>
      <c r="C789" s="2"/>
      <c r="D789" s="133"/>
      <c r="E789" s="133"/>
      <c r="F789" s="133"/>
    </row>
    <row r="790" ht="12.0" customHeight="1">
      <c r="B790" s="1"/>
      <c r="C790" s="2"/>
      <c r="D790" s="133"/>
      <c r="E790" s="133"/>
      <c r="F790" s="133"/>
    </row>
    <row r="791" ht="12.0" customHeight="1">
      <c r="B791" s="1"/>
      <c r="C791" s="2"/>
      <c r="D791" s="133"/>
      <c r="E791" s="133"/>
      <c r="F791" s="133"/>
    </row>
    <row r="792" ht="12.0" customHeight="1">
      <c r="B792" s="1"/>
      <c r="C792" s="2"/>
      <c r="D792" s="133"/>
      <c r="E792" s="133"/>
      <c r="F792" s="133"/>
    </row>
    <row r="793" ht="12.0" customHeight="1">
      <c r="B793" s="1"/>
      <c r="C793" s="2"/>
      <c r="D793" s="133"/>
      <c r="E793" s="133"/>
      <c r="F793" s="133"/>
    </row>
    <row r="794" ht="12.0" customHeight="1">
      <c r="B794" s="1"/>
      <c r="C794" s="2"/>
      <c r="D794" s="133"/>
      <c r="E794" s="133"/>
      <c r="F794" s="133"/>
    </row>
    <row r="795" ht="12.0" customHeight="1">
      <c r="B795" s="1"/>
      <c r="C795" s="2"/>
      <c r="D795" s="133"/>
      <c r="E795" s="133"/>
      <c r="F795" s="133"/>
    </row>
    <row r="796" ht="12.0" customHeight="1">
      <c r="B796" s="1"/>
      <c r="C796" s="2"/>
      <c r="D796" s="133"/>
      <c r="E796" s="133"/>
      <c r="F796" s="133"/>
    </row>
    <row r="797" ht="12.0" customHeight="1">
      <c r="B797" s="1"/>
      <c r="C797" s="2"/>
      <c r="D797" s="133"/>
      <c r="E797" s="133"/>
      <c r="F797" s="133"/>
    </row>
    <row r="798" ht="12.0" customHeight="1">
      <c r="B798" s="1"/>
      <c r="C798" s="2"/>
      <c r="D798" s="133"/>
      <c r="E798" s="133"/>
      <c r="F798" s="133"/>
    </row>
    <row r="799" ht="12.0" customHeight="1">
      <c r="B799" s="1"/>
      <c r="C799" s="2"/>
      <c r="D799" s="133"/>
      <c r="E799" s="133"/>
      <c r="F799" s="133"/>
    </row>
    <row r="800" ht="12.0" customHeight="1">
      <c r="B800" s="1"/>
      <c r="C800" s="2"/>
      <c r="D800" s="133"/>
      <c r="E800" s="133"/>
      <c r="F800" s="133"/>
    </row>
    <row r="801" ht="12.0" customHeight="1">
      <c r="B801" s="1"/>
      <c r="C801" s="2"/>
      <c r="D801" s="133"/>
      <c r="E801" s="133"/>
      <c r="F801" s="133"/>
    </row>
    <row r="802" ht="12.0" customHeight="1">
      <c r="B802" s="1"/>
      <c r="C802" s="2"/>
      <c r="D802" s="133"/>
      <c r="E802" s="133"/>
      <c r="F802" s="133"/>
    </row>
    <row r="803" ht="12.0" customHeight="1">
      <c r="B803" s="1"/>
      <c r="C803" s="2"/>
      <c r="D803" s="133"/>
      <c r="E803" s="133"/>
      <c r="F803" s="133"/>
    </row>
    <row r="804" ht="12.0" customHeight="1">
      <c r="B804" s="1"/>
      <c r="C804" s="2"/>
      <c r="D804" s="133"/>
      <c r="E804" s="133"/>
      <c r="F804" s="133"/>
    </row>
    <row r="805" ht="12.0" customHeight="1">
      <c r="B805" s="1"/>
      <c r="C805" s="2"/>
      <c r="D805" s="133"/>
      <c r="E805" s="133"/>
      <c r="F805" s="133"/>
    </row>
    <row r="806" ht="12.0" customHeight="1">
      <c r="B806" s="1"/>
      <c r="C806" s="2"/>
      <c r="D806" s="133"/>
      <c r="E806" s="133"/>
      <c r="F806" s="133"/>
    </row>
    <row r="807" ht="12.0" customHeight="1">
      <c r="B807" s="1"/>
      <c r="C807" s="2"/>
      <c r="D807" s="133"/>
      <c r="E807" s="133"/>
      <c r="F807" s="133"/>
    </row>
    <row r="808" ht="12.0" customHeight="1">
      <c r="B808" s="1"/>
      <c r="C808" s="2"/>
      <c r="D808" s="133"/>
      <c r="E808" s="133"/>
      <c r="F808" s="133"/>
    </row>
    <row r="809" ht="12.0" customHeight="1">
      <c r="B809" s="1"/>
      <c r="C809" s="2"/>
      <c r="D809" s="133"/>
      <c r="E809" s="133"/>
      <c r="F809" s="133"/>
    </row>
    <row r="810" ht="12.0" customHeight="1">
      <c r="B810" s="1"/>
      <c r="C810" s="2"/>
      <c r="D810" s="133"/>
      <c r="E810" s="133"/>
      <c r="F810" s="133"/>
    </row>
    <row r="811" ht="12.0" customHeight="1">
      <c r="B811" s="1"/>
      <c r="C811" s="2"/>
      <c r="D811" s="133"/>
      <c r="E811" s="133"/>
      <c r="F811" s="133"/>
    </row>
    <row r="812" ht="12.0" customHeight="1">
      <c r="B812" s="1"/>
      <c r="C812" s="2"/>
      <c r="D812" s="133"/>
      <c r="E812" s="133"/>
      <c r="F812" s="133"/>
    </row>
    <row r="813" ht="12.0" customHeight="1">
      <c r="B813" s="1"/>
      <c r="C813" s="2"/>
      <c r="D813" s="133"/>
      <c r="E813" s="133"/>
      <c r="F813" s="133"/>
    </row>
    <row r="814" ht="12.0" customHeight="1">
      <c r="B814" s="1"/>
      <c r="C814" s="2"/>
      <c r="D814" s="133"/>
      <c r="E814" s="133"/>
      <c r="F814" s="133"/>
    </row>
    <row r="815" ht="12.0" customHeight="1">
      <c r="B815" s="1"/>
      <c r="C815" s="2"/>
      <c r="D815" s="133"/>
      <c r="E815" s="133"/>
      <c r="F815" s="133"/>
    </row>
    <row r="816" ht="12.0" customHeight="1">
      <c r="B816" s="1"/>
      <c r="C816" s="2"/>
      <c r="D816" s="133"/>
      <c r="E816" s="133"/>
      <c r="F816" s="133"/>
    </row>
    <row r="817" ht="12.0" customHeight="1">
      <c r="B817" s="1"/>
      <c r="C817" s="2"/>
      <c r="D817" s="133"/>
      <c r="E817" s="133"/>
      <c r="F817" s="133"/>
    </row>
    <row r="818" ht="12.0" customHeight="1">
      <c r="B818" s="1"/>
      <c r="C818" s="2"/>
      <c r="D818" s="133"/>
      <c r="E818" s="133"/>
      <c r="F818" s="133"/>
    </row>
    <row r="819" ht="12.0" customHeight="1">
      <c r="B819" s="1"/>
      <c r="C819" s="2"/>
      <c r="D819" s="133"/>
      <c r="E819" s="133"/>
      <c r="F819" s="133"/>
    </row>
    <row r="820" ht="12.0" customHeight="1">
      <c r="B820" s="1"/>
      <c r="C820" s="2"/>
      <c r="D820" s="133"/>
      <c r="E820" s="133"/>
      <c r="F820" s="133"/>
    </row>
    <row r="821" ht="12.0" customHeight="1">
      <c r="B821" s="1"/>
      <c r="C821" s="2"/>
      <c r="D821" s="133"/>
      <c r="E821" s="133"/>
      <c r="F821" s="133"/>
    </row>
    <row r="822" ht="12.0" customHeight="1">
      <c r="B822" s="1"/>
      <c r="C822" s="2"/>
      <c r="D822" s="133"/>
      <c r="E822" s="133"/>
      <c r="F822" s="133"/>
    </row>
    <row r="823" ht="12.0" customHeight="1">
      <c r="B823" s="1"/>
      <c r="C823" s="2"/>
      <c r="D823" s="133"/>
      <c r="E823" s="133"/>
      <c r="F823" s="133"/>
    </row>
    <row r="824" ht="12.0" customHeight="1">
      <c r="B824" s="1"/>
      <c r="C824" s="2"/>
      <c r="D824" s="133"/>
      <c r="E824" s="133"/>
      <c r="F824" s="133"/>
    </row>
    <row r="825" ht="12.0" customHeight="1">
      <c r="B825" s="1"/>
      <c r="C825" s="2"/>
      <c r="D825" s="133"/>
      <c r="E825" s="133"/>
      <c r="F825" s="133"/>
    </row>
    <row r="826" ht="12.0" customHeight="1">
      <c r="B826" s="1"/>
      <c r="C826" s="2"/>
      <c r="D826" s="133"/>
      <c r="E826" s="133"/>
      <c r="F826" s="133"/>
    </row>
    <row r="827" ht="12.0" customHeight="1">
      <c r="B827" s="1"/>
      <c r="C827" s="2"/>
      <c r="D827" s="133"/>
      <c r="E827" s="133"/>
      <c r="F827" s="133"/>
    </row>
    <row r="828" ht="12.0" customHeight="1">
      <c r="B828" s="1"/>
      <c r="C828" s="2"/>
      <c r="D828" s="133"/>
      <c r="E828" s="133"/>
      <c r="F828" s="133"/>
    </row>
    <row r="829" ht="12.0" customHeight="1">
      <c r="B829" s="1"/>
      <c r="C829" s="2"/>
      <c r="D829" s="133"/>
      <c r="E829" s="133"/>
      <c r="F829" s="133"/>
    </row>
    <row r="830" ht="12.0" customHeight="1">
      <c r="B830" s="1"/>
      <c r="C830" s="2"/>
      <c r="D830" s="133"/>
      <c r="E830" s="133"/>
      <c r="F830" s="133"/>
    </row>
    <row r="831" ht="12.0" customHeight="1">
      <c r="B831" s="1"/>
      <c r="C831" s="2"/>
      <c r="D831" s="133"/>
      <c r="E831" s="133"/>
      <c r="F831" s="133"/>
    </row>
    <row r="832" ht="12.0" customHeight="1">
      <c r="B832" s="1"/>
      <c r="C832" s="2"/>
      <c r="D832" s="133"/>
      <c r="E832" s="133"/>
      <c r="F832" s="133"/>
    </row>
    <row r="833" ht="12.0" customHeight="1">
      <c r="B833" s="1"/>
      <c r="C833" s="2"/>
      <c r="D833" s="133"/>
      <c r="E833" s="133"/>
      <c r="F833" s="133"/>
    </row>
    <row r="834" ht="12.0" customHeight="1">
      <c r="B834" s="1"/>
      <c r="C834" s="2"/>
      <c r="D834" s="133"/>
      <c r="E834" s="133"/>
      <c r="F834" s="133"/>
    </row>
    <row r="835" ht="12.0" customHeight="1">
      <c r="B835" s="1"/>
      <c r="C835" s="2"/>
      <c r="D835" s="133"/>
      <c r="E835" s="133"/>
      <c r="F835" s="133"/>
    </row>
    <row r="836" ht="12.0" customHeight="1">
      <c r="B836" s="1"/>
      <c r="C836" s="2"/>
      <c r="D836" s="133"/>
      <c r="E836" s="133"/>
      <c r="F836" s="133"/>
    </row>
    <row r="837" ht="12.0" customHeight="1">
      <c r="B837" s="1"/>
      <c r="C837" s="2"/>
      <c r="D837" s="133"/>
      <c r="E837" s="133"/>
      <c r="F837" s="133"/>
    </row>
    <row r="838" ht="12.0" customHeight="1">
      <c r="B838" s="1"/>
      <c r="C838" s="2"/>
      <c r="D838" s="133"/>
      <c r="E838" s="133"/>
      <c r="F838" s="133"/>
    </row>
    <row r="839" ht="12.0" customHeight="1">
      <c r="B839" s="1"/>
      <c r="C839" s="2"/>
      <c r="D839" s="133"/>
      <c r="E839" s="133"/>
      <c r="F839" s="133"/>
    </row>
    <row r="840" ht="12.0" customHeight="1">
      <c r="B840" s="1"/>
      <c r="C840" s="2"/>
      <c r="D840" s="133"/>
      <c r="E840" s="133"/>
      <c r="F840" s="133"/>
    </row>
    <row r="841" ht="12.0" customHeight="1">
      <c r="B841" s="1"/>
      <c r="C841" s="2"/>
      <c r="D841" s="133"/>
      <c r="E841" s="133"/>
      <c r="F841" s="133"/>
    </row>
    <row r="842" ht="12.0" customHeight="1">
      <c r="B842" s="1"/>
      <c r="C842" s="2"/>
      <c r="D842" s="133"/>
      <c r="E842" s="133"/>
      <c r="F842" s="133"/>
    </row>
    <row r="843" ht="12.0" customHeight="1">
      <c r="B843" s="1"/>
      <c r="C843" s="2"/>
      <c r="D843" s="133"/>
      <c r="E843" s="133"/>
      <c r="F843" s="133"/>
    </row>
    <row r="844" ht="12.0" customHeight="1">
      <c r="B844" s="1"/>
      <c r="C844" s="2"/>
      <c r="D844" s="133"/>
      <c r="E844" s="133"/>
      <c r="F844" s="133"/>
    </row>
    <row r="845" ht="12.0" customHeight="1">
      <c r="B845" s="1"/>
      <c r="C845" s="2"/>
      <c r="D845" s="133"/>
      <c r="E845" s="133"/>
      <c r="F845" s="133"/>
    </row>
    <row r="846" ht="12.0" customHeight="1">
      <c r="B846" s="1"/>
      <c r="C846" s="2"/>
      <c r="D846" s="133"/>
      <c r="E846" s="133"/>
      <c r="F846" s="133"/>
    </row>
    <row r="847" ht="12.0" customHeight="1">
      <c r="B847" s="1"/>
      <c r="C847" s="2"/>
      <c r="D847" s="133"/>
      <c r="E847" s="133"/>
      <c r="F847" s="133"/>
    </row>
    <row r="848" ht="12.0" customHeight="1">
      <c r="B848" s="1"/>
      <c r="C848" s="2"/>
      <c r="D848" s="133"/>
      <c r="E848" s="133"/>
      <c r="F848" s="133"/>
    </row>
    <row r="849" ht="12.0" customHeight="1">
      <c r="B849" s="1"/>
      <c r="C849" s="2"/>
      <c r="D849" s="133"/>
      <c r="E849" s="133"/>
      <c r="F849" s="133"/>
    </row>
    <row r="850" ht="12.0" customHeight="1">
      <c r="B850" s="1"/>
      <c r="C850" s="2"/>
      <c r="D850" s="133"/>
      <c r="E850" s="133"/>
      <c r="F850" s="133"/>
    </row>
    <row r="851" ht="12.0" customHeight="1">
      <c r="B851" s="1"/>
      <c r="C851" s="2"/>
      <c r="D851" s="133"/>
      <c r="E851" s="133"/>
      <c r="F851" s="133"/>
    </row>
    <row r="852" ht="12.0" customHeight="1">
      <c r="B852" s="1"/>
      <c r="C852" s="2"/>
      <c r="D852" s="133"/>
      <c r="E852" s="133"/>
      <c r="F852" s="133"/>
    </row>
    <row r="853" ht="12.0" customHeight="1">
      <c r="B853" s="1"/>
      <c r="C853" s="2"/>
      <c r="D853" s="133"/>
      <c r="E853" s="133"/>
      <c r="F853" s="133"/>
    </row>
    <row r="854" ht="12.0" customHeight="1">
      <c r="B854" s="1"/>
      <c r="C854" s="2"/>
      <c r="D854" s="133"/>
      <c r="E854" s="133"/>
      <c r="F854" s="133"/>
    </row>
    <row r="855" ht="12.0" customHeight="1">
      <c r="B855" s="1"/>
      <c r="C855" s="2"/>
      <c r="D855" s="133"/>
      <c r="E855" s="133"/>
      <c r="F855" s="133"/>
    </row>
    <row r="856" ht="12.0" customHeight="1">
      <c r="B856" s="1"/>
      <c r="C856" s="2"/>
      <c r="D856" s="133"/>
      <c r="E856" s="133"/>
      <c r="F856" s="133"/>
    </row>
    <row r="857" ht="12.0" customHeight="1">
      <c r="B857" s="1"/>
      <c r="C857" s="2"/>
      <c r="D857" s="133"/>
      <c r="E857" s="133"/>
      <c r="F857" s="133"/>
    </row>
    <row r="858" ht="12.0" customHeight="1">
      <c r="B858" s="1"/>
      <c r="C858" s="2"/>
      <c r="D858" s="133"/>
      <c r="E858" s="133"/>
      <c r="F858" s="133"/>
    </row>
    <row r="859" ht="12.0" customHeight="1">
      <c r="B859" s="1"/>
      <c r="C859" s="2"/>
      <c r="D859" s="133"/>
      <c r="E859" s="133"/>
      <c r="F859" s="133"/>
    </row>
    <row r="860" ht="12.0" customHeight="1">
      <c r="B860" s="1"/>
      <c r="C860" s="2"/>
      <c r="D860" s="133"/>
      <c r="E860" s="133"/>
      <c r="F860" s="133"/>
    </row>
    <row r="861" ht="12.0" customHeight="1">
      <c r="B861" s="1"/>
      <c r="C861" s="2"/>
      <c r="D861" s="133"/>
      <c r="E861" s="133"/>
      <c r="F861" s="133"/>
    </row>
    <row r="862" ht="12.0" customHeight="1">
      <c r="B862" s="1"/>
      <c r="C862" s="2"/>
      <c r="D862" s="133"/>
      <c r="E862" s="133"/>
      <c r="F862" s="133"/>
    </row>
    <row r="863" ht="12.0" customHeight="1">
      <c r="B863" s="1"/>
      <c r="C863" s="2"/>
      <c r="D863" s="133"/>
      <c r="E863" s="133"/>
      <c r="F863" s="133"/>
    </row>
    <row r="864" ht="12.0" customHeight="1">
      <c r="B864" s="1"/>
      <c r="C864" s="2"/>
      <c r="D864" s="133"/>
      <c r="E864" s="133"/>
      <c r="F864" s="133"/>
    </row>
    <row r="865" ht="12.0" customHeight="1">
      <c r="B865" s="1"/>
      <c r="C865" s="2"/>
      <c r="D865" s="133"/>
      <c r="E865" s="133"/>
      <c r="F865" s="133"/>
    </row>
    <row r="866" ht="12.0" customHeight="1">
      <c r="B866" s="1"/>
      <c r="C866" s="2"/>
      <c r="D866" s="133"/>
      <c r="E866" s="133"/>
      <c r="F866" s="133"/>
    </row>
    <row r="867" ht="12.0" customHeight="1">
      <c r="B867" s="1"/>
      <c r="C867" s="2"/>
      <c r="D867" s="133"/>
      <c r="E867" s="133"/>
      <c r="F867" s="133"/>
    </row>
    <row r="868" ht="12.0" customHeight="1">
      <c r="B868" s="1"/>
      <c r="C868" s="2"/>
      <c r="D868" s="133"/>
      <c r="E868" s="133"/>
      <c r="F868" s="133"/>
    </row>
    <row r="869" ht="12.0" customHeight="1">
      <c r="B869" s="1"/>
      <c r="C869" s="2"/>
      <c r="D869" s="133"/>
      <c r="E869" s="133"/>
      <c r="F869" s="133"/>
    </row>
    <row r="870" ht="12.0" customHeight="1">
      <c r="B870" s="1"/>
      <c r="C870" s="2"/>
      <c r="D870" s="133"/>
      <c r="E870" s="133"/>
      <c r="F870" s="133"/>
    </row>
    <row r="871" ht="12.0" customHeight="1">
      <c r="B871" s="1"/>
      <c r="C871" s="2"/>
      <c r="D871" s="133"/>
      <c r="E871" s="133"/>
      <c r="F871" s="133"/>
    </row>
    <row r="872" ht="12.0" customHeight="1">
      <c r="B872" s="1"/>
      <c r="C872" s="2"/>
      <c r="D872" s="133"/>
      <c r="E872" s="133"/>
      <c r="F872" s="133"/>
    </row>
    <row r="873" ht="12.0" customHeight="1">
      <c r="B873" s="1"/>
      <c r="C873" s="2"/>
      <c r="D873" s="133"/>
      <c r="E873" s="133"/>
      <c r="F873" s="133"/>
    </row>
    <row r="874" ht="12.0" customHeight="1">
      <c r="B874" s="1"/>
      <c r="C874" s="2"/>
      <c r="D874" s="133"/>
      <c r="E874" s="133"/>
      <c r="F874" s="133"/>
    </row>
    <row r="875" ht="12.0" customHeight="1">
      <c r="B875" s="1"/>
      <c r="C875" s="2"/>
      <c r="D875" s="133"/>
      <c r="E875" s="133"/>
      <c r="F875" s="133"/>
    </row>
    <row r="876" ht="12.0" customHeight="1">
      <c r="B876" s="1"/>
      <c r="C876" s="2"/>
      <c r="D876" s="133"/>
      <c r="E876" s="133"/>
      <c r="F876" s="133"/>
    </row>
    <row r="877" ht="12.0" customHeight="1">
      <c r="B877" s="1"/>
      <c r="C877" s="2"/>
      <c r="D877" s="133"/>
      <c r="E877" s="133"/>
      <c r="F877" s="133"/>
    </row>
    <row r="878" ht="12.0" customHeight="1">
      <c r="B878" s="1"/>
      <c r="C878" s="2"/>
      <c r="D878" s="133"/>
      <c r="E878" s="133"/>
      <c r="F878" s="133"/>
    </row>
    <row r="879" ht="12.0" customHeight="1">
      <c r="B879" s="1"/>
      <c r="C879" s="2"/>
      <c r="D879" s="133"/>
      <c r="E879" s="133"/>
      <c r="F879" s="133"/>
    </row>
    <row r="880" ht="12.0" customHeight="1">
      <c r="B880" s="1"/>
      <c r="C880" s="2"/>
      <c r="D880" s="133"/>
      <c r="E880" s="133"/>
      <c r="F880" s="133"/>
    </row>
    <row r="881" ht="12.0" customHeight="1">
      <c r="B881" s="1"/>
      <c r="C881" s="2"/>
      <c r="D881" s="133"/>
      <c r="E881" s="133"/>
      <c r="F881" s="133"/>
    </row>
    <row r="882" ht="12.0" customHeight="1">
      <c r="B882" s="1"/>
      <c r="C882" s="2"/>
      <c r="D882" s="133"/>
      <c r="E882" s="133"/>
      <c r="F882" s="133"/>
    </row>
    <row r="883" ht="12.0" customHeight="1">
      <c r="B883" s="1"/>
      <c r="C883" s="2"/>
      <c r="D883" s="133"/>
      <c r="E883" s="133"/>
      <c r="F883" s="133"/>
    </row>
    <row r="884" ht="12.0" customHeight="1">
      <c r="B884" s="1"/>
      <c r="C884" s="2"/>
      <c r="D884" s="133"/>
      <c r="E884" s="133"/>
      <c r="F884" s="133"/>
    </row>
    <row r="885" ht="12.0" customHeight="1">
      <c r="B885" s="1"/>
      <c r="C885" s="2"/>
      <c r="D885" s="133"/>
      <c r="E885" s="133"/>
      <c r="F885" s="133"/>
    </row>
    <row r="886" ht="12.0" customHeight="1">
      <c r="B886" s="1"/>
      <c r="C886" s="2"/>
      <c r="D886" s="133"/>
      <c r="E886" s="133"/>
      <c r="F886" s="133"/>
    </row>
    <row r="887" ht="12.0" customHeight="1">
      <c r="B887" s="1"/>
      <c r="C887" s="2"/>
      <c r="D887" s="133"/>
      <c r="E887" s="133"/>
      <c r="F887" s="133"/>
    </row>
    <row r="888" ht="12.0" customHeight="1">
      <c r="B888" s="1"/>
      <c r="C888" s="2"/>
      <c r="D888" s="133"/>
      <c r="E888" s="133"/>
      <c r="F888" s="133"/>
    </row>
    <row r="889" ht="12.0" customHeight="1">
      <c r="B889" s="1"/>
      <c r="C889" s="2"/>
      <c r="D889" s="133"/>
      <c r="E889" s="133"/>
      <c r="F889" s="133"/>
    </row>
    <row r="890" ht="12.0" customHeight="1">
      <c r="B890" s="1"/>
      <c r="C890" s="2"/>
      <c r="D890" s="133"/>
      <c r="E890" s="133"/>
      <c r="F890" s="133"/>
    </row>
    <row r="891" ht="12.0" customHeight="1">
      <c r="B891" s="1"/>
      <c r="C891" s="2"/>
      <c r="D891" s="133"/>
      <c r="E891" s="133"/>
      <c r="F891" s="133"/>
    </row>
    <row r="892" ht="12.0" customHeight="1">
      <c r="B892" s="1"/>
      <c r="C892" s="2"/>
      <c r="D892" s="133"/>
      <c r="E892" s="133"/>
      <c r="F892" s="133"/>
    </row>
    <row r="893" ht="12.0" customHeight="1">
      <c r="B893" s="1"/>
      <c r="C893" s="2"/>
      <c r="D893" s="133"/>
      <c r="E893" s="133"/>
      <c r="F893" s="133"/>
    </row>
    <row r="894" ht="12.0" customHeight="1">
      <c r="B894" s="1"/>
      <c r="C894" s="2"/>
      <c r="D894" s="133"/>
      <c r="E894" s="133"/>
      <c r="F894" s="133"/>
    </row>
    <row r="895" ht="12.0" customHeight="1">
      <c r="B895" s="1"/>
      <c r="C895" s="2"/>
      <c r="D895" s="133"/>
      <c r="E895" s="133"/>
      <c r="F895" s="133"/>
    </row>
    <row r="896" ht="12.0" customHeight="1">
      <c r="B896" s="1"/>
      <c r="C896" s="2"/>
      <c r="D896" s="133"/>
      <c r="E896" s="133"/>
      <c r="F896" s="133"/>
    </row>
    <row r="897" ht="12.0" customHeight="1">
      <c r="B897" s="1"/>
      <c r="C897" s="2"/>
      <c r="D897" s="133"/>
      <c r="E897" s="133"/>
      <c r="F897" s="133"/>
    </row>
    <row r="898" ht="12.0" customHeight="1">
      <c r="B898" s="1"/>
      <c r="C898" s="2"/>
      <c r="D898" s="133"/>
      <c r="E898" s="133"/>
      <c r="F898" s="133"/>
    </row>
    <row r="899" ht="12.0" customHeight="1">
      <c r="B899" s="1"/>
      <c r="C899" s="2"/>
      <c r="D899" s="133"/>
      <c r="E899" s="133"/>
      <c r="F899" s="133"/>
    </row>
    <row r="900" ht="12.0" customHeight="1">
      <c r="B900" s="1"/>
      <c r="C900" s="2"/>
      <c r="D900" s="133"/>
      <c r="E900" s="133"/>
      <c r="F900" s="133"/>
    </row>
    <row r="901" ht="12.0" customHeight="1">
      <c r="B901" s="1"/>
      <c r="C901" s="2"/>
      <c r="D901" s="133"/>
      <c r="E901" s="133"/>
      <c r="F901" s="133"/>
    </row>
    <row r="902" ht="12.0" customHeight="1">
      <c r="B902" s="1"/>
      <c r="C902" s="2"/>
      <c r="D902" s="133"/>
      <c r="E902" s="133"/>
      <c r="F902" s="133"/>
    </row>
    <row r="903" ht="12.0" customHeight="1">
      <c r="B903" s="1"/>
      <c r="C903" s="2"/>
      <c r="D903" s="133"/>
      <c r="E903" s="133"/>
      <c r="F903" s="133"/>
    </row>
    <row r="904" ht="12.0" customHeight="1">
      <c r="B904" s="1"/>
      <c r="C904" s="2"/>
      <c r="D904" s="133"/>
      <c r="E904" s="133"/>
      <c r="F904" s="133"/>
    </row>
    <row r="905" ht="12.0" customHeight="1">
      <c r="B905" s="1"/>
      <c r="C905" s="2"/>
      <c r="D905" s="133"/>
      <c r="E905" s="133"/>
      <c r="F905" s="133"/>
    </row>
    <row r="906" ht="12.0" customHeight="1">
      <c r="B906" s="1"/>
      <c r="C906" s="2"/>
      <c r="D906" s="133"/>
      <c r="E906" s="133"/>
      <c r="F906" s="133"/>
    </row>
    <row r="907" ht="12.0" customHeight="1">
      <c r="B907" s="1"/>
      <c r="C907" s="2"/>
      <c r="D907" s="133"/>
      <c r="E907" s="133"/>
      <c r="F907" s="133"/>
    </row>
    <row r="908" ht="12.0" customHeight="1">
      <c r="B908" s="1"/>
      <c r="C908" s="2"/>
      <c r="D908" s="133"/>
      <c r="E908" s="133"/>
      <c r="F908" s="133"/>
    </row>
    <row r="909" ht="12.0" customHeight="1">
      <c r="B909" s="1"/>
      <c r="C909" s="2"/>
      <c r="D909" s="133"/>
      <c r="E909" s="133"/>
      <c r="F909" s="133"/>
    </row>
    <row r="910" ht="12.0" customHeight="1">
      <c r="B910" s="1"/>
      <c r="C910" s="2"/>
      <c r="D910" s="133"/>
      <c r="E910" s="133"/>
      <c r="F910" s="133"/>
    </row>
    <row r="911" ht="12.0" customHeight="1">
      <c r="B911" s="1"/>
      <c r="C911" s="2"/>
      <c r="D911" s="133"/>
      <c r="E911" s="133"/>
      <c r="F911" s="133"/>
    </row>
    <row r="912" ht="12.0" customHeight="1">
      <c r="B912" s="1"/>
      <c r="C912" s="2"/>
      <c r="D912" s="133"/>
      <c r="E912" s="133"/>
      <c r="F912" s="133"/>
    </row>
    <row r="913" ht="12.0" customHeight="1">
      <c r="B913" s="1"/>
      <c r="C913" s="2"/>
      <c r="D913" s="133"/>
      <c r="E913" s="133"/>
      <c r="F913" s="133"/>
    </row>
    <row r="914" ht="12.0" customHeight="1">
      <c r="B914" s="1"/>
      <c r="C914" s="2"/>
      <c r="D914" s="133"/>
      <c r="E914" s="133"/>
      <c r="F914" s="133"/>
    </row>
    <row r="915" ht="12.0" customHeight="1">
      <c r="B915" s="1"/>
      <c r="C915" s="2"/>
      <c r="D915" s="133"/>
      <c r="E915" s="133"/>
      <c r="F915" s="133"/>
    </row>
    <row r="916" ht="12.0" customHeight="1">
      <c r="B916" s="1"/>
      <c r="C916" s="2"/>
      <c r="D916" s="133"/>
      <c r="E916" s="133"/>
      <c r="F916" s="133"/>
    </row>
    <row r="917" ht="12.0" customHeight="1">
      <c r="B917" s="1"/>
      <c r="C917" s="2"/>
      <c r="D917" s="133"/>
      <c r="E917" s="133"/>
      <c r="F917" s="133"/>
    </row>
    <row r="918" ht="12.0" customHeight="1">
      <c r="B918" s="1"/>
      <c r="C918" s="2"/>
      <c r="D918" s="133"/>
      <c r="E918" s="133"/>
      <c r="F918" s="133"/>
    </row>
    <row r="919" ht="12.0" customHeight="1">
      <c r="B919" s="1"/>
      <c r="C919" s="2"/>
      <c r="D919" s="133"/>
      <c r="E919" s="133"/>
      <c r="F919" s="133"/>
    </row>
    <row r="920" ht="12.0" customHeight="1">
      <c r="B920" s="1"/>
      <c r="C920" s="2"/>
      <c r="D920" s="133"/>
      <c r="E920" s="133"/>
      <c r="F920" s="133"/>
    </row>
    <row r="921" ht="12.0" customHeight="1">
      <c r="B921" s="1"/>
      <c r="C921" s="2"/>
      <c r="D921" s="133"/>
      <c r="E921" s="133"/>
      <c r="F921" s="133"/>
    </row>
    <row r="922" ht="12.0" customHeight="1">
      <c r="B922" s="1"/>
      <c r="C922" s="2"/>
      <c r="D922" s="133"/>
      <c r="E922" s="133"/>
      <c r="F922" s="133"/>
    </row>
    <row r="923" ht="12.0" customHeight="1">
      <c r="B923" s="1"/>
      <c r="C923" s="2"/>
      <c r="D923" s="133"/>
      <c r="E923" s="133"/>
      <c r="F923" s="133"/>
    </row>
    <row r="924" ht="12.0" customHeight="1">
      <c r="B924" s="1"/>
      <c r="C924" s="2"/>
      <c r="D924" s="133"/>
      <c r="E924" s="133"/>
      <c r="F924" s="133"/>
    </row>
    <row r="925" ht="12.0" customHeight="1">
      <c r="B925" s="1"/>
      <c r="C925" s="2"/>
      <c r="D925" s="133"/>
      <c r="E925" s="133"/>
      <c r="F925" s="133"/>
    </row>
    <row r="926" ht="12.0" customHeight="1">
      <c r="B926" s="1"/>
      <c r="C926" s="2"/>
      <c r="D926" s="133"/>
      <c r="E926" s="133"/>
      <c r="F926" s="133"/>
    </row>
    <row r="927" ht="12.0" customHeight="1">
      <c r="B927" s="1"/>
      <c r="C927" s="2"/>
      <c r="D927" s="133"/>
      <c r="E927" s="133"/>
      <c r="F927" s="133"/>
    </row>
    <row r="928" ht="12.0" customHeight="1">
      <c r="B928" s="1"/>
      <c r="C928" s="2"/>
      <c r="D928" s="133"/>
      <c r="E928" s="133"/>
      <c r="F928" s="133"/>
    </row>
    <row r="929" ht="12.0" customHeight="1">
      <c r="B929" s="1"/>
      <c r="C929" s="2"/>
      <c r="D929" s="133"/>
      <c r="E929" s="133"/>
      <c r="F929" s="133"/>
    </row>
    <row r="930" ht="12.0" customHeight="1">
      <c r="B930" s="1"/>
      <c r="C930" s="2"/>
      <c r="D930" s="133"/>
      <c r="E930" s="133"/>
      <c r="F930" s="133"/>
    </row>
    <row r="931" ht="12.0" customHeight="1">
      <c r="B931" s="1"/>
      <c r="C931" s="2"/>
      <c r="D931" s="133"/>
      <c r="E931" s="133"/>
      <c r="F931" s="133"/>
    </row>
    <row r="932" ht="12.0" customHeight="1">
      <c r="B932" s="1"/>
      <c r="C932" s="2"/>
      <c r="D932" s="133"/>
      <c r="E932" s="133"/>
      <c r="F932" s="133"/>
    </row>
    <row r="933" ht="12.0" customHeight="1">
      <c r="B933" s="1"/>
      <c r="C933" s="2"/>
      <c r="D933" s="133"/>
      <c r="E933" s="133"/>
      <c r="F933" s="133"/>
    </row>
    <row r="934" ht="12.0" customHeight="1">
      <c r="B934" s="1"/>
      <c r="C934" s="2"/>
      <c r="D934" s="133"/>
      <c r="E934" s="133"/>
      <c r="F934" s="133"/>
    </row>
    <row r="935" ht="12.0" customHeight="1">
      <c r="B935" s="1"/>
      <c r="C935" s="2"/>
      <c r="D935" s="133"/>
      <c r="E935" s="133"/>
      <c r="F935" s="133"/>
    </row>
    <row r="936" ht="12.0" customHeight="1">
      <c r="B936" s="1"/>
      <c r="C936" s="2"/>
      <c r="D936" s="133"/>
      <c r="E936" s="133"/>
      <c r="F936" s="133"/>
    </row>
    <row r="937" ht="12.0" customHeight="1">
      <c r="B937" s="1"/>
      <c r="C937" s="2"/>
      <c r="D937" s="133"/>
      <c r="E937" s="133"/>
      <c r="F937" s="133"/>
    </row>
    <row r="938" ht="12.0" customHeight="1">
      <c r="B938" s="1"/>
      <c r="C938" s="2"/>
      <c r="D938" s="133"/>
      <c r="E938" s="133"/>
      <c r="F938" s="133"/>
    </row>
    <row r="939" ht="12.0" customHeight="1">
      <c r="B939" s="1"/>
      <c r="C939" s="2"/>
      <c r="D939" s="133"/>
      <c r="E939" s="133"/>
      <c r="F939" s="133"/>
    </row>
    <row r="940" ht="12.0" customHeight="1">
      <c r="B940" s="1"/>
      <c r="C940" s="2"/>
      <c r="D940" s="133"/>
      <c r="E940" s="133"/>
      <c r="F940" s="133"/>
    </row>
    <row r="941" ht="12.0" customHeight="1">
      <c r="B941" s="1"/>
      <c r="C941" s="2"/>
      <c r="D941" s="133"/>
      <c r="E941" s="133"/>
      <c r="F941" s="133"/>
    </row>
    <row r="942" ht="12.0" customHeight="1">
      <c r="B942" s="1"/>
      <c r="C942" s="2"/>
      <c r="D942" s="133"/>
      <c r="E942" s="133"/>
      <c r="F942" s="133"/>
    </row>
    <row r="943" ht="12.0" customHeight="1">
      <c r="B943" s="1"/>
      <c r="C943" s="2"/>
      <c r="D943" s="133"/>
      <c r="E943" s="133"/>
      <c r="F943" s="133"/>
    </row>
    <row r="944" ht="12.0" customHeight="1">
      <c r="B944" s="1"/>
      <c r="C944" s="2"/>
      <c r="D944" s="133"/>
      <c r="E944" s="133"/>
      <c r="F944" s="133"/>
    </row>
    <row r="945" ht="12.0" customHeight="1">
      <c r="B945" s="1"/>
      <c r="C945" s="2"/>
      <c r="D945" s="133"/>
      <c r="E945" s="133"/>
      <c r="F945" s="133"/>
    </row>
    <row r="946" ht="12.0" customHeight="1">
      <c r="B946" s="1"/>
      <c r="C946" s="2"/>
      <c r="D946" s="133"/>
      <c r="E946" s="133"/>
      <c r="F946" s="133"/>
    </row>
    <row r="947" ht="12.0" customHeight="1">
      <c r="B947" s="1"/>
      <c r="C947" s="2"/>
      <c r="D947" s="133"/>
      <c r="E947" s="133"/>
      <c r="F947" s="133"/>
    </row>
    <row r="948" ht="12.0" customHeight="1">
      <c r="B948" s="1"/>
      <c r="C948" s="2"/>
      <c r="D948" s="133"/>
      <c r="E948" s="133"/>
      <c r="F948" s="133"/>
    </row>
    <row r="949" ht="12.0" customHeight="1">
      <c r="B949" s="1"/>
      <c r="C949" s="2"/>
      <c r="D949" s="133"/>
      <c r="E949" s="133"/>
      <c r="F949" s="133"/>
    </row>
    <row r="950" ht="12.0" customHeight="1">
      <c r="B950" s="1"/>
      <c r="C950" s="2"/>
      <c r="D950" s="133"/>
      <c r="E950" s="133"/>
      <c r="F950" s="133"/>
    </row>
    <row r="951" ht="12.0" customHeight="1">
      <c r="B951" s="1"/>
      <c r="C951" s="2"/>
      <c r="D951" s="133"/>
      <c r="E951" s="133"/>
      <c r="F951" s="133"/>
    </row>
    <row r="952" ht="12.0" customHeight="1">
      <c r="B952" s="1"/>
      <c r="C952" s="2"/>
      <c r="D952" s="133"/>
      <c r="E952" s="133"/>
      <c r="F952" s="133"/>
    </row>
    <row r="953" ht="12.0" customHeight="1">
      <c r="B953" s="1"/>
      <c r="C953" s="2"/>
      <c r="D953" s="133"/>
      <c r="E953" s="133"/>
      <c r="F953" s="133"/>
    </row>
    <row r="954" ht="12.0" customHeight="1">
      <c r="B954" s="1"/>
      <c r="C954" s="2"/>
      <c r="D954" s="133"/>
      <c r="E954" s="133"/>
      <c r="F954" s="133"/>
    </row>
    <row r="955" ht="12.0" customHeight="1">
      <c r="B955" s="1"/>
      <c r="C955" s="2"/>
      <c r="D955" s="133"/>
      <c r="E955" s="133"/>
      <c r="F955" s="133"/>
    </row>
    <row r="956" ht="12.0" customHeight="1">
      <c r="B956" s="1"/>
      <c r="C956" s="2"/>
      <c r="D956" s="133"/>
      <c r="E956" s="133"/>
      <c r="F956" s="133"/>
    </row>
    <row r="957" ht="12.0" customHeight="1">
      <c r="B957" s="1"/>
      <c r="C957" s="2"/>
      <c r="D957" s="133"/>
      <c r="E957" s="133"/>
      <c r="F957" s="133"/>
    </row>
    <row r="958" ht="12.0" customHeight="1">
      <c r="B958" s="1"/>
      <c r="C958" s="2"/>
      <c r="D958" s="133"/>
      <c r="E958" s="133"/>
      <c r="F958" s="133"/>
    </row>
    <row r="959" ht="12.0" customHeight="1">
      <c r="B959" s="1"/>
      <c r="C959" s="2"/>
      <c r="D959" s="133"/>
      <c r="E959" s="133"/>
      <c r="F959" s="133"/>
    </row>
    <row r="960" ht="12.0" customHeight="1">
      <c r="B960" s="1"/>
      <c r="C960" s="2"/>
      <c r="D960" s="133"/>
      <c r="E960" s="133"/>
      <c r="F960" s="133"/>
    </row>
    <row r="961" ht="12.0" customHeight="1">
      <c r="B961" s="1"/>
      <c r="C961" s="2"/>
      <c r="D961" s="133"/>
      <c r="E961" s="133"/>
      <c r="F961" s="133"/>
    </row>
    <row r="962" ht="12.0" customHeight="1">
      <c r="B962" s="1"/>
      <c r="C962" s="2"/>
      <c r="D962" s="133"/>
      <c r="E962" s="133"/>
      <c r="F962" s="133"/>
    </row>
    <row r="963" ht="12.0" customHeight="1">
      <c r="B963" s="1"/>
      <c r="C963" s="2"/>
      <c r="D963" s="133"/>
      <c r="E963" s="133"/>
      <c r="F963" s="133"/>
    </row>
    <row r="964" ht="12.0" customHeight="1">
      <c r="B964" s="1"/>
      <c r="C964" s="2"/>
      <c r="D964" s="133"/>
      <c r="E964" s="133"/>
      <c r="F964" s="133"/>
    </row>
    <row r="965" ht="12.0" customHeight="1">
      <c r="B965" s="1"/>
      <c r="C965" s="2"/>
      <c r="D965" s="133"/>
      <c r="E965" s="133"/>
      <c r="F965" s="133"/>
    </row>
    <row r="966" ht="12.0" customHeight="1">
      <c r="B966" s="1"/>
      <c r="C966" s="2"/>
      <c r="D966" s="133"/>
      <c r="E966" s="133"/>
      <c r="F966" s="133"/>
    </row>
    <row r="967" ht="12.0" customHeight="1">
      <c r="B967" s="1"/>
      <c r="C967" s="2"/>
      <c r="D967" s="133"/>
      <c r="E967" s="133"/>
      <c r="F967" s="133"/>
    </row>
    <row r="968" ht="12.0" customHeight="1">
      <c r="B968" s="1"/>
      <c r="C968" s="2"/>
      <c r="D968" s="133"/>
      <c r="E968" s="133"/>
      <c r="F968" s="133"/>
    </row>
    <row r="969" ht="12.0" customHeight="1">
      <c r="B969" s="1"/>
      <c r="C969" s="2"/>
      <c r="D969" s="133"/>
      <c r="E969" s="133"/>
      <c r="F969" s="133"/>
    </row>
    <row r="970" ht="12.0" customHeight="1">
      <c r="B970" s="1"/>
      <c r="C970" s="2"/>
      <c r="D970" s="133"/>
      <c r="E970" s="133"/>
      <c r="F970" s="133"/>
    </row>
    <row r="971" ht="12.0" customHeight="1">
      <c r="B971" s="1"/>
      <c r="C971" s="2"/>
      <c r="D971" s="133"/>
      <c r="E971" s="133"/>
      <c r="F971" s="133"/>
    </row>
    <row r="972" ht="12.0" customHeight="1">
      <c r="B972" s="1"/>
      <c r="C972" s="2"/>
      <c r="D972" s="133"/>
      <c r="E972" s="133"/>
      <c r="F972" s="133"/>
    </row>
    <row r="973" ht="12.0" customHeight="1">
      <c r="B973" s="1"/>
      <c r="C973" s="2"/>
      <c r="D973" s="133"/>
      <c r="E973" s="133"/>
      <c r="F973" s="133"/>
    </row>
    <row r="974" ht="12.0" customHeight="1">
      <c r="B974" s="1"/>
      <c r="C974" s="2"/>
      <c r="D974" s="133"/>
      <c r="E974" s="133"/>
      <c r="F974" s="133"/>
    </row>
    <row r="975" ht="12.0" customHeight="1">
      <c r="B975" s="1"/>
      <c r="C975" s="2"/>
      <c r="D975" s="133"/>
      <c r="E975" s="133"/>
      <c r="F975" s="133"/>
    </row>
    <row r="976" ht="12.0" customHeight="1">
      <c r="B976" s="1"/>
      <c r="C976" s="2"/>
      <c r="D976" s="133"/>
      <c r="E976" s="133"/>
      <c r="F976" s="133"/>
    </row>
    <row r="977" ht="12.0" customHeight="1">
      <c r="B977" s="1"/>
      <c r="C977" s="2"/>
      <c r="D977" s="133"/>
      <c r="E977" s="133"/>
      <c r="F977" s="133"/>
    </row>
    <row r="978" ht="12.0" customHeight="1">
      <c r="B978" s="1"/>
      <c r="C978" s="2"/>
      <c r="D978" s="133"/>
      <c r="E978" s="133"/>
      <c r="F978" s="133"/>
    </row>
    <row r="979" ht="12.0" customHeight="1">
      <c r="B979" s="1"/>
      <c r="C979" s="2"/>
      <c r="D979" s="133"/>
      <c r="E979" s="133"/>
      <c r="F979" s="133"/>
    </row>
    <row r="980" ht="12.0" customHeight="1">
      <c r="B980" s="1"/>
      <c r="C980" s="2"/>
      <c r="D980" s="133"/>
      <c r="E980" s="133"/>
      <c r="F980" s="133"/>
    </row>
    <row r="981" ht="12.0" customHeight="1">
      <c r="B981" s="1"/>
      <c r="C981" s="2"/>
      <c r="D981" s="133"/>
      <c r="E981" s="133"/>
      <c r="F981" s="133"/>
    </row>
    <row r="982" ht="12.0" customHeight="1">
      <c r="B982" s="1"/>
      <c r="C982" s="2"/>
      <c r="D982" s="133"/>
      <c r="E982" s="133"/>
      <c r="F982" s="133"/>
    </row>
    <row r="983" ht="12.0" customHeight="1">
      <c r="B983" s="1"/>
      <c r="C983" s="2"/>
      <c r="D983" s="133"/>
      <c r="E983" s="133"/>
      <c r="F983" s="133"/>
    </row>
    <row r="984" ht="12.0" customHeight="1">
      <c r="B984" s="1"/>
      <c r="C984" s="2"/>
      <c r="D984" s="133"/>
      <c r="E984" s="133"/>
      <c r="F984" s="133"/>
    </row>
    <row r="985" ht="12.0" customHeight="1">
      <c r="B985" s="1"/>
      <c r="C985" s="2"/>
      <c r="D985" s="133"/>
      <c r="E985" s="133"/>
      <c r="F985" s="133"/>
    </row>
    <row r="986" ht="12.0" customHeight="1">
      <c r="B986" s="1"/>
      <c r="C986" s="2"/>
      <c r="D986" s="133"/>
      <c r="E986" s="133"/>
      <c r="F986" s="133"/>
    </row>
    <row r="987" ht="12.0" customHeight="1">
      <c r="B987" s="1"/>
      <c r="C987" s="2"/>
      <c r="D987" s="133"/>
      <c r="E987" s="133"/>
      <c r="F987" s="133"/>
    </row>
    <row r="988" ht="12.0" customHeight="1">
      <c r="B988" s="1"/>
      <c r="C988" s="2"/>
      <c r="D988" s="133"/>
      <c r="E988" s="133"/>
      <c r="F988" s="133"/>
    </row>
    <row r="989" ht="12.0" customHeight="1">
      <c r="B989" s="1"/>
      <c r="C989" s="2"/>
      <c r="D989" s="133"/>
      <c r="E989" s="133"/>
      <c r="F989" s="133"/>
    </row>
    <row r="990" ht="12.0" customHeight="1">
      <c r="B990" s="1"/>
      <c r="C990" s="2"/>
      <c r="D990" s="133"/>
      <c r="E990" s="133"/>
      <c r="F990" s="133"/>
    </row>
    <row r="991" ht="12.0" customHeight="1">
      <c r="B991" s="1"/>
      <c r="C991" s="2"/>
      <c r="D991" s="133"/>
      <c r="E991" s="133"/>
      <c r="F991" s="133"/>
    </row>
    <row r="992" ht="12.0" customHeight="1">
      <c r="B992" s="1"/>
      <c r="C992" s="2"/>
      <c r="D992" s="133"/>
      <c r="E992" s="133"/>
      <c r="F992" s="133"/>
    </row>
    <row r="993" ht="12.0" customHeight="1">
      <c r="B993" s="1"/>
      <c r="C993" s="2"/>
      <c r="D993" s="133"/>
      <c r="E993" s="133"/>
      <c r="F993" s="133"/>
    </row>
    <row r="994" ht="12.0" customHeight="1">
      <c r="B994" s="1"/>
      <c r="C994" s="2"/>
      <c r="D994" s="133"/>
      <c r="E994" s="133"/>
      <c r="F994" s="133"/>
    </row>
    <row r="995" ht="12.0" customHeight="1">
      <c r="B995" s="1"/>
      <c r="C995" s="2"/>
      <c r="D995" s="133"/>
      <c r="E995" s="133"/>
      <c r="F995" s="133"/>
    </row>
    <row r="996" ht="12.0" customHeight="1">
      <c r="B996" s="1"/>
      <c r="C996" s="2"/>
      <c r="D996" s="133"/>
      <c r="E996" s="133"/>
      <c r="F996" s="133"/>
    </row>
    <row r="997" ht="12.0" customHeight="1">
      <c r="B997" s="1"/>
      <c r="C997" s="2"/>
      <c r="D997" s="133"/>
      <c r="E997" s="133"/>
      <c r="F997" s="133"/>
    </row>
    <row r="998" ht="12.0" customHeight="1">
      <c r="B998" s="1"/>
      <c r="C998" s="2"/>
      <c r="D998" s="133"/>
      <c r="E998" s="133"/>
      <c r="F998" s="133"/>
    </row>
    <row r="999" ht="12.0" customHeight="1">
      <c r="B999" s="1"/>
      <c r="C999" s="2"/>
      <c r="D999" s="133"/>
      <c r="E999" s="133"/>
      <c r="F999" s="133"/>
    </row>
    <row r="1000" ht="12.0" customHeight="1">
      <c r="B1000" s="1"/>
      <c r="C1000" s="2"/>
      <c r="D1000" s="133"/>
      <c r="E1000" s="133"/>
      <c r="F1000" s="133"/>
    </row>
  </sheetData>
  <mergeCells count="32">
    <mergeCell ref="AB9:AB10"/>
    <mergeCell ref="AC9:AC10"/>
    <mergeCell ref="AD9:AE9"/>
    <mergeCell ref="AG10:AG11"/>
    <mergeCell ref="AH10:AH11"/>
    <mergeCell ref="AI10:AI11"/>
    <mergeCell ref="AJ10:AK10"/>
    <mergeCell ref="L9:L10"/>
    <mergeCell ref="M9:N9"/>
    <mergeCell ref="P9:P10"/>
    <mergeCell ref="Q9:Q10"/>
    <mergeCell ref="R9:R10"/>
    <mergeCell ref="S9:T9"/>
    <mergeCell ref="AA9:AA10"/>
    <mergeCell ref="D2:H2"/>
    <mergeCell ref="D3:H3"/>
    <mergeCell ref="D4:H4"/>
    <mergeCell ref="A6:H6"/>
    <mergeCell ref="A9:H9"/>
    <mergeCell ref="J9:J10"/>
    <mergeCell ref="K9:K10"/>
    <mergeCell ref="G10:H10"/>
    <mergeCell ref="C10:C11"/>
    <mergeCell ref="A75:C75"/>
    <mergeCell ref="A10:A11"/>
    <mergeCell ref="B10:B11"/>
    <mergeCell ref="D10:D11"/>
    <mergeCell ref="E10:E11"/>
    <mergeCell ref="F10:F11"/>
    <mergeCell ref="A13:H13"/>
    <mergeCell ref="A50:H50"/>
    <mergeCell ref="F75:H75"/>
  </mergeCells>
  <printOptions/>
  <pageMargins bottom="0.75" footer="0.0" header="0.0" left="0.7" right="0.7" top="0.75"/>
  <pageSetup scale="7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2019-05-03T07:51:57Z</dcterms:created>
  <dc:creator>10gfubudg3</dc:creator>
</cp:coreProperties>
</file>